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KALKULUS LANJUT\"/>
    </mc:Choice>
  </mc:AlternateContent>
  <xr:revisionPtr revIDLastSave="0" documentId="13_ncr:1_{0E864E96-DA9F-4CB5-99C1-EAA71BEC125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YAHRU" sheetId="1" r:id="rId1"/>
    <sheet name="PRATAMA" sheetId="2" r:id="rId2"/>
    <sheet name="BAYU" sheetId="3" r:id="rId3"/>
    <sheet name="BAGAS" sheetId="4" r:id="rId4"/>
    <sheet name="GUNAWAN" sheetId="5" r:id="rId5"/>
    <sheet name="RIZKI R" sheetId="6" r:id="rId6"/>
    <sheet name="YASMIE" sheetId="7" r:id="rId7"/>
    <sheet name="ALFIAN" sheetId="8" r:id="rId8"/>
    <sheet name="JABBAR" sheetId="9" r:id="rId9"/>
    <sheet name="GIOVANI" sheetId="10" r:id="rId10"/>
    <sheet name="FADLIKA" sheetId="11" r:id="rId11"/>
    <sheet name="GALIH" sheetId="12" r:id="rId12"/>
    <sheet name="ANDRI" sheetId="13" r:id="rId13"/>
    <sheet name="ALIF" sheetId="14" r:id="rId14"/>
    <sheet name="ILHAM S" sheetId="15" r:id="rId15"/>
    <sheet name="JOSUA" sheetId="16" r:id="rId16"/>
    <sheet name="RADJA" sheetId="17" r:id="rId17"/>
    <sheet name="DAVID" sheetId="18" r:id="rId18"/>
    <sheet name="MAULANA" sheetId="19" r:id="rId19"/>
    <sheet name="RAFLI" sheetId="20" r:id="rId20"/>
    <sheet name="ILHAM F" sheetId="21" r:id="rId21"/>
    <sheet name="ALISHA" sheetId="22" r:id="rId22"/>
    <sheet name="JAELANI" sheetId="23" r:id="rId23"/>
    <sheet name="ZULFA" sheetId="24" r:id="rId24"/>
    <sheet name="HERLINA" sheetId="25" r:id="rId25"/>
    <sheet name="FATUR" sheetId="26" r:id="rId26"/>
    <sheet name="HADI" sheetId="27" r:id="rId27"/>
    <sheet name="RYAN" sheetId="28" r:id="rId28"/>
    <sheet name="RAYHAN" sheetId="29" r:id="rId29"/>
    <sheet name="IQBAL" sheetId="30" r:id="rId30"/>
    <sheet name="M.RIZKI" sheetId="31" r:id="rId31"/>
    <sheet name="ARDYA" sheetId="32" r:id="rId32"/>
    <sheet name="RIFAL" sheetId="33" r:id="rId33"/>
    <sheet name="PRAHMANA" sheetId="34" r:id="rId34"/>
    <sheet name="IKBAL" sheetId="36" r:id="rId35"/>
    <sheet name="ZULFAN" sheetId="37" r:id="rId36"/>
    <sheet name="FAZAR" sheetId="38" r:id="rId37"/>
    <sheet name="AZZIKRA" sheetId="39" r:id="rId38"/>
    <sheet name="ALGA" sheetId="40" r:id="rId39"/>
    <sheet name="RANGGA" sheetId="41" r:id="rId40"/>
    <sheet name="ALAN" sheetId="42" r:id="rId41"/>
    <sheet name="JAD" sheetId="43" r:id="rId42"/>
    <sheet name="AHDAN" sheetId="35" r:id="rId43"/>
    <sheet name="DEIFRANS" sheetId="44" r:id="rId44"/>
    <sheet name="IZDIHAR" sheetId="45" r:id="rId45"/>
    <sheet name="IRJI" sheetId="46" r:id="rId46"/>
    <sheet name="DAFA" sheetId="47" r:id="rId47"/>
  </sheets>
  <externalReferences>
    <externalReference r:id="rId4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47" l="1"/>
  <c r="L32" i="4"/>
  <c r="L32" i="46" l="1"/>
  <c r="L32" i="45"/>
  <c r="L32" i="44"/>
  <c r="L32" i="35"/>
  <c r="L32" i="43"/>
  <c r="L32" i="42"/>
  <c r="L32" i="41"/>
  <c r="L32" i="40"/>
  <c r="L32" i="39"/>
  <c r="L32" i="38"/>
  <c r="L32" i="37"/>
  <c r="L32" i="36"/>
  <c r="L32" i="34"/>
  <c r="L32" i="33"/>
  <c r="L32" i="31"/>
  <c r="L32" i="29"/>
  <c r="L32" i="28"/>
  <c r="L32" i="27"/>
  <c r="L32" i="26"/>
  <c r="L32" i="21"/>
  <c r="L32" i="19"/>
  <c r="L32" i="15"/>
  <c r="L32" i="13"/>
  <c r="L32" i="12"/>
  <c r="L32" i="11"/>
  <c r="L32" i="10"/>
  <c r="L32" i="8"/>
  <c r="L32" i="6"/>
  <c r="L32" i="3"/>
  <c r="L32" i="2"/>
  <c r="J16" i="35" l="1"/>
  <c r="J15" i="35"/>
  <c r="J14" i="35"/>
  <c r="J13" i="35"/>
  <c r="J12" i="35"/>
  <c r="J11" i="35"/>
  <c r="J10" i="35"/>
  <c r="J9" i="35"/>
  <c r="J16" i="43"/>
  <c r="J15" i="43"/>
  <c r="J14" i="43"/>
  <c r="J13" i="43"/>
  <c r="J12" i="43"/>
  <c r="J11" i="43"/>
  <c r="J10" i="43"/>
  <c r="J9" i="43"/>
  <c r="J16" i="42"/>
  <c r="J15" i="42"/>
  <c r="J14" i="42"/>
  <c r="J13" i="42"/>
  <c r="K13" i="42" s="1"/>
  <c r="L13" i="42" s="1"/>
  <c r="J12" i="42"/>
  <c r="J11" i="42"/>
  <c r="J10" i="42"/>
  <c r="J9" i="42"/>
  <c r="J16" i="41"/>
  <c r="J15" i="41"/>
  <c r="J14" i="41"/>
  <c r="J13" i="41"/>
  <c r="J12" i="41"/>
  <c r="J11" i="41"/>
  <c r="J10" i="41"/>
  <c r="J9" i="41"/>
  <c r="J16" i="40"/>
  <c r="J15" i="40"/>
  <c r="J14" i="40"/>
  <c r="J13" i="40"/>
  <c r="J12" i="40"/>
  <c r="J11" i="40"/>
  <c r="J10" i="40"/>
  <c r="J9" i="40"/>
  <c r="J16" i="39"/>
  <c r="J15" i="39"/>
  <c r="J14" i="39"/>
  <c r="J13" i="39"/>
  <c r="J12" i="39"/>
  <c r="J11" i="39"/>
  <c r="J10" i="39"/>
  <c r="J9" i="39"/>
  <c r="J9" i="38"/>
  <c r="J16" i="38"/>
  <c r="J15" i="38"/>
  <c r="J14" i="38"/>
  <c r="J13" i="38"/>
  <c r="J12" i="38"/>
  <c r="J11" i="38"/>
  <c r="J10" i="38"/>
  <c r="J16" i="37"/>
  <c r="J15" i="37"/>
  <c r="J14" i="37"/>
  <c r="J13" i="37"/>
  <c r="K13" i="37" s="1"/>
  <c r="L13" i="37" s="1"/>
  <c r="J12" i="37"/>
  <c r="J11" i="37"/>
  <c r="J10" i="37"/>
  <c r="J9" i="37"/>
  <c r="J9" i="36"/>
  <c r="J16" i="36"/>
  <c r="J15" i="36"/>
  <c r="J14" i="36"/>
  <c r="J13" i="36"/>
  <c r="J12" i="36"/>
  <c r="J11" i="36"/>
  <c r="J10" i="36"/>
  <c r="J9" i="34"/>
  <c r="J16" i="34"/>
  <c r="J15" i="34"/>
  <c r="J14" i="34"/>
  <c r="J13" i="34"/>
  <c r="J12" i="34"/>
  <c r="J11" i="34"/>
  <c r="J10" i="34"/>
  <c r="J29" i="35"/>
  <c r="J28" i="35"/>
  <c r="J27" i="35"/>
  <c r="J26" i="35"/>
  <c r="K26" i="35" s="1"/>
  <c r="L26" i="35" s="1"/>
  <c r="J25" i="35"/>
  <c r="J24" i="35"/>
  <c r="J23" i="35"/>
  <c r="J22" i="35"/>
  <c r="J21" i="35"/>
  <c r="J20" i="35"/>
  <c r="J19" i="35"/>
  <c r="J18" i="35"/>
  <c r="J29" i="43"/>
  <c r="J28" i="43"/>
  <c r="J27" i="43"/>
  <c r="J26" i="43"/>
  <c r="J25" i="43"/>
  <c r="J24" i="43"/>
  <c r="J23" i="43"/>
  <c r="J22" i="43"/>
  <c r="J21" i="43"/>
  <c r="J20" i="43"/>
  <c r="J19" i="43"/>
  <c r="J18" i="43"/>
  <c r="J21" i="42"/>
  <c r="J29" i="42"/>
  <c r="J28" i="42"/>
  <c r="J27" i="42"/>
  <c r="J26" i="42"/>
  <c r="J25" i="42"/>
  <c r="J24" i="42"/>
  <c r="J23" i="42"/>
  <c r="J22" i="42"/>
  <c r="J20" i="42"/>
  <c r="J19" i="42"/>
  <c r="J18" i="42"/>
  <c r="J29" i="41"/>
  <c r="J28" i="41"/>
  <c r="J27" i="41"/>
  <c r="J26" i="41"/>
  <c r="J25" i="41"/>
  <c r="J24" i="41"/>
  <c r="J23" i="41"/>
  <c r="J22" i="41"/>
  <c r="J21" i="41"/>
  <c r="J20" i="41"/>
  <c r="J19" i="41"/>
  <c r="J18" i="41"/>
  <c r="J29" i="40"/>
  <c r="J28" i="40"/>
  <c r="J27" i="40"/>
  <c r="J26" i="40"/>
  <c r="J25" i="40"/>
  <c r="J24" i="40"/>
  <c r="J23" i="40"/>
  <c r="J22" i="40"/>
  <c r="J21" i="40"/>
  <c r="J20" i="40"/>
  <c r="J19" i="40"/>
  <c r="J18" i="40"/>
  <c r="J29" i="39"/>
  <c r="J28" i="39"/>
  <c r="J27" i="39"/>
  <c r="J26" i="39"/>
  <c r="J25" i="39"/>
  <c r="J24" i="39"/>
  <c r="J23" i="39"/>
  <c r="J22" i="39"/>
  <c r="J21" i="39"/>
  <c r="J20" i="39"/>
  <c r="J19" i="39"/>
  <c r="J18" i="39"/>
  <c r="J29" i="38"/>
  <c r="J28" i="38"/>
  <c r="J27" i="38"/>
  <c r="J26" i="38"/>
  <c r="K26" i="38" s="1"/>
  <c r="L26" i="38" s="1"/>
  <c r="J25" i="38"/>
  <c r="J24" i="38"/>
  <c r="J23" i="38"/>
  <c r="J22" i="38"/>
  <c r="J21" i="38"/>
  <c r="J20" i="38"/>
  <c r="J19" i="38"/>
  <c r="J18" i="38"/>
  <c r="J29" i="37"/>
  <c r="J28" i="37"/>
  <c r="J27" i="37"/>
  <c r="J26" i="37"/>
  <c r="J25" i="37"/>
  <c r="J24" i="37"/>
  <c r="J23" i="37"/>
  <c r="J22" i="37"/>
  <c r="K22" i="37" s="1"/>
  <c r="L22" i="37" s="1"/>
  <c r="J21" i="37"/>
  <c r="J20" i="37"/>
  <c r="J19" i="37"/>
  <c r="J18" i="37"/>
  <c r="J22" i="36"/>
  <c r="J29" i="36"/>
  <c r="J28" i="36"/>
  <c r="J27" i="36"/>
  <c r="J26" i="36"/>
  <c r="J25" i="36"/>
  <c r="J24" i="36"/>
  <c r="J23" i="36"/>
  <c r="J21" i="36"/>
  <c r="J20" i="36"/>
  <c r="J19" i="36"/>
  <c r="J18" i="36"/>
  <c r="J29" i="34"/>
  <c r="J28" i="34"/>
  <c r="J27" i="34"/>
  <c r="J26" i="34"/>
  <c r="J25" i="34"/>
  <c r="J24" i="34"/>
  <c r="J23" i="34"/>
  <c r="J22" i="34"/>
  <c r="J21" i="34"/>
  <c r="J20" i="34"/>
  <c r="J19" i="34"/>
  <c r="J18" i="34"/>
  <c r="J29" i="33"/>
  <c r="J28" i="33"/>
  <c r="J27" i="33"/>
  <c r="J26" i="33"/>
  <c r="J25" i="33"/>
  <c r="J24" i="33"/>
  <c r="J23" i="33"/>
  <c r="J22" i="33"/>
  <c r="J21" i="33"/>
  <c r="J20" i="33"/>
  <c r="J19" i="33"/>
  <c r="J18" i="33"/>
  <c r="J16" i="33"/>
  <c r="J15" i="33"/>
  <c r="J14" i="33"/>
  <c r="J13" i="33"/>
  <c r="J12" i="33"/>
  <c r="J11" i="33"/>
  <c r="J10" i="33"/>
  <c r="J9" i="33"/>
  <c r="J29" i="12"/>
  <c r="H26" i="43"/>
  <c r="I26" i="43" s="1"/>
  <c r="H22" i="43"/>
  <c r="I22" i="43" s="1"/>
  <c r="H18" i="43"/>
  <c r="I18" i="43" s="1"/>
  <c r="H13" i="43"/>
  <c r="I13" i="43" s="1"/>
  <c r="H9" i="43"/>
  <c r="H26" i="42"/>
  <c r="I26" i="42" s="1"/>
  <c r="H22" i="42"/>
  <c r="I22" i="42" s="1"/>
  <c r="H18" i="42"/>
  <c r="I18" i="42" s="1"/>
  <c r="H13" i="42"/>
  <c r="I13" i="42" s="1"/>
  <c r="H9" i="42"/>
  <c r="H26" i="41"/>
  <c r="I26" i="41" s="1"/>
  <c r="H22" i="41"/>
  <c r="I22" i="41" s="1"/>
  <c r="I18" i="41"/>
  <c r="H18" i="41"/>
  <c r="H13" i="41"/>
  <c r="I13" i="41" s="1"/>
  <c r="H9" i="41"/>
  <c r="I26" i="40"/>
  <c r="H26" i="40"/>
  <c r="H22" i="40"/>
  <c r="I22" i="40" s="1"/>
  <c r="H18" i="40"/>
  <c r="I18" i="40" s="1"/>
  <c r="H13" i="40"/>
  <c r="I13" i="40" s="1"/>
  <c r="H9" i="40"/>
  <c r="I9" i="40" s="1"/>
  <c r="H26" i="39"/>
  <c r="I26" i="39" s="1"/>
  <c r="H22" i="39"/>
  <c r="I22" i="39" s="1"/>
  <c r="H18" i="39"/>
  <c r="I18" i="39" s="1"/>
  <c r="H13" i="39"/>
  <c r="I13" i="39" s="1"/>
  <c r="H9" i="39"/>
  <c r="H26" i="38"/>
  <c r="I26" i="38" s="1"/>
  <c r="H22" i="38"/>
  <c r="I22" i="38" s="1"/>
  <c r="H18" i="38"/>
  <c r="I18" i="38" s="1"/>
  <c r="H13" i="38"/>
  <c r="I13" i="38" s="1"/>
  <c r="H9" i="38"/>
  <c r="H26" i="37"/>
  <c r="I26" i="37" s="1"/>
  <c r="H22" i="37"/>
  <c r="I22" i="37" s="1"/>
  <c r="H18" i="37"/>
  <c r="I18" i="37" s="1"/>
  <c r="H13" i="37"/>
  <c r="I13" i="37" s="1"/>
  <c r="H9" i="37"/>
  <c r="I9" i="37" s="1"/>
  <c r="H26" i="36"/>
  <c r="I26" i="36" s="1"/>
  <c r="H22" i="36"/>
  <c r="I22" i="36" s="1"/>
  <c r="H18" i="36"/>
  <c r="I18" i="36" s="1"/>
  <c r="H13" i="36"/>
  <c r="I13" i="36" s="1"/>
  <c r="H9" i="36"/>
  <c r="I9" i="36" s="1"/>
  <c r="H26" i="35"/>
  <c r="I26" i="35" s="1"/>
  <c r="H22" i="35"/>
  <c r="I22" i="35" s="1"/>
  <c r="H18" i="35"/>
  <c r="I18" i="35" s="1"/>
  <c r="H13" i="35"/>
  <c r="I13" i="35" s="1"/>
  <c r="H9" i="35"/>
  <c r="H26" i="34"/>
  <c r="I26" i="34" s="1"/>
  <c r="H22" i="34"/>
  <c r="I22" i="34" s="1"/>
  <c r="H18" i="34"/>
  <c r="I18" i="34" s="1"/>
  <c r="H13" i="34"/>
  <c r="I13" i="34" s="1"/>
  <c r="H9" i="34"/>
  <c r="I9" i="34" s="1"/>
  <c r="H26" i="33"/>
  <c r="I26" i="33" s="1"/>
  <c r="H22" i="33"/>
  <c r="I22" i="33" s="1"/>
  <c r="H18" i="33"/>
  <c r="I18" i="33" s="1"/>
  <c r="H13" i="33"/>
  <c r="I13" i="33" s="1"/>
  <c r="H9" i="33"/>
  <c r="H13" i="21"/>
  <c r="I13" i="21" s="1"/>
  <c r="H9" i="21"/>
  <c r="K13" i="43" l="1"/>
  <c r="K13" i="36"/>
  <c r="L13" i="36" s="1"/>
  <c r="K26" i="37"/>
  <c r="L26" i="37" s="1"/>
  <c r="K22" i="40"/>
  <c r="L22" i="40" s="1"/>
  <c r="K9" i="38"/>
  <c r="L9" i="38" s="1"/>
  <c r="K9" i="42"/>
  <c r="L9" i="42" s="1"/>
  <c r="K9" i="39"/>
  <c r="L9" i="39" s="1"/>
  <c r="K9" i="41"/>
  <c r="L9" i="41" s="1"/>
  <c r="K26" i="36"/>
  <c r="L26" i="36" s="1"/>
  <c r="K18" i="38"/>
  <c r="L18" i="38" s="1"/>
  <c r="K26" i="39"/>
  <c r="L26" i="39" s="1"/>
  <c r="K22" i="35"/>
  <c r="L22" i="35" s="1"/>
  <c r="K9" i="40"/>
  <c r="L9" i="40" s="1"/>
  <c r="K13" i="39"/>
  <c r="L13" i="39" s="1"/>
  <c r="K18" i="35"/>
  <c r="L18" i="35" s="1"/>
  <c r="K9" i="36"/>
  <c r="L9" i="36" s="1"/>
  <c r="K9" i="35"/>
  <c r="L9" i="35" s="1"/>
  <c r="K22" i="36"/>
  <c r="L22" i="36" s="1"/>
  <c r="K18" i="37"/>
  <c r="L18" i="37" s="1"/>
  <c r="K13" i="38"/>
  <c r="L13" i="38" s="1"/>
  <c r="K13" i="40"/>
  <c r="L13" i="40" s="1"/>
  <c r="K26" i="43"/>
  <c r="L26" i="43" s="1"/>
  <c r="K22" i="41"/>
  <c r="L22" i="41" s="1"/>
  <c r="K9" i="43"/>
  <c r="L9" i="43" s="1"/>
  <c r="K22" i="38"/>
  <c r="L22" i="38" s="1"/>
  <c r="K22" i="42"/>
  <c r="L22" i="42" s="1"/>
  <c r="K13" i="35"/>
  <c r="L13" i="35" s="1"/>
  <c r="J31" i="35"/>
  <c r="K13" i="41"/>
  <c r="L13" i="41" s="1"/>
  <c r="J31" i="38"/>
  <c r="K9" i="37"/>
  <c r="L9" i="37" s="1"/>
  <c r="J31" i="36"/>
  <c r="K13" i="34"/>
  <c r="L13" i="34" s="1"/>
  <c r="K9" i="34"/>
  <c r="L9" i="34" s="1"/>
  <c r="J31" i="43"/>
  <c r="K22" i="43"/>
  <c r="L22" i="43" s="1"/>
  <c r="K18" i="43"/>
  <c r="L18" i="43" s="1"/>
  <c r="K26" i="42"/>
  <c r="L26" i="42" s="1"/>
  <c r="J31" i="42"/>
  <c r="K18" i="42"/>
  <c r="L18" i="42" s="1"/>
  <c r="K26" i="41"/>
  <c r="L26" i="41" s="1"/>
  <c r="J31" i="41"/>
  <c r="K18" i="41"/>
  <c r="L18" i="41" s="1"/>
  <c r="K26" i="40"/>
  <c r="L26" i="40" s="1"/>
  <c r="J31" i="40"/>
  <c r="K18" i="40"/>
  <c r="L18" i="40" s="1"/>
  <c r="K22" i="39"/>
  <c r="L22" i="39" s="1"/>
  <c r="J31" i="39"/>
  <c r="K18" i="39"/>
  <c r="L18" i="39" s="1"/>
  <c r="J31" i="37"/>
  <c r="K18" i="36"/>
  <c r="L18" i="36" s="1"/>
  <c r="K26" i="34"/>
  <c r="L26" i="34" s="1"/>
  <c r="K22" i="34"/>
  <c r="L22" i="34" s="1"/>
  <c r="J31" i="34"/>
  <c r="K18" i="34"/>
  <c r="L18" i="34" s="1"/>
  <c r="K26" i="33"/>
  <c r="L26" i="33" s="1"/>
  <c r="K22" i="33"/>
  <c r="L22" i="33" s="1"/>
  <c r="K18" i="33"/>
  <c r="L18" i="33" s="1"/>
  <c r="K13" i="33"/>
  <c r="L13" i="33" s="1"/>
  <c r="J31" i="33"/>
  <c r="K9" i="33"/>
  <c r="L9" i="33" s="1"/>
  <c r="J31" i="29"/>
  <c r="H31" i="35"/>
  <c r="H31" i="43"/>
  <c r="H31" i="42"/>
  <c r="H31" i="41"/>
  <c r="H31" i="38"/>
  <c r="I31" i="37"/>
  <c r="H31" i="33"/>
  <c r="H31" i="39"/>
  <c r="I9" i="38"/>
  <c r="I31" i="38" s="1"/>
  <c r="H31" i="37"/>
  <c r="I31" i="36"/>
  <c r="L13" i="43"/>
  <c r="I9" i="43"/>
  <c r="I31" i="43" s="1"/>
  <c r="I9" i="42"/>
  <c r="I31" i="42" s="1"/>
  <c r="I9" i="41"/>
  <c r="I31" i="41" s="1"/>
  <c r="I31" i="40"/>
  <c r="H31" i="40"/>
  <c r="I9" i="39"/>
  <c r="I31" i="39" s="1"/>
  <c r="H31" i="36"/>
  <c r="I9" i="35"/>
  <c r="I31" i="35" s="1"/>
  <c r="I31" i="34"/>
  <c r="H31" i="34"/>
  <c r="I9" i="33"/>
  <c r="I31" i="33" s="1"/>
  <c r="I31" i="29"/>
  <c r="H31" i="29"/>
  <c r="I9" i="21"/>
  <c r="L31" i="36" l="1"/>
  <c r="K31" i="35"/>
  <c r="L31" i="35"/>
  <c r="K31" i="37"/>
  <c r="K31" i="36"/>
  <c r="L31" i="37"/>
  <c r="K31" i="38"/>
  <c r="L31" i="38"/>
  <c r="L31" i="39"/>
  <c r="K31" i="39"/>
  <c r="L31" i="34"/>
  <c r="L31" i="43"/>
  <c r="K31" i="43"/>
  <c r="L31" i="42"/>
  <c r="K31" i="42"/>
  <c r="K31" i="41"/>
  <c r="L31" i="41"/>
  <c r="L31" i="40"/>
  <c r="K31" i="40"/>
  <c r="K31" i="34"/>
  <c r="L31" i="33"/>
  <c r="K31" i="33"/>
  <c r="L31" i="29"/>
  <c r="K31" i="29"/>
</calcChain>
</file>

<file path=xl/sharedStrings.xml><?xml version="1.0" encoding="utf-8"?>
<sst xmlns="http://schemas.openxmlformats.org/spreadsheetml/2006/main" count="4151" uniqueCount="121">
  <si>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</si>
  <si>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</si>
  <si>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</si>
  <si>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</si>
  <si>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</si>
  <si>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</si>
  <si>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</si>
  <si>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</si>
  <si>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</si>
  <si>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</si>
  <si>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</si>
  <si>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</si>
  <si>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</si>
  <si>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</si>
  <si>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</si>
  <si>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</si>
  <si>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</si>
  <si>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</si>
  <si>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</si>
  <si>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</si>
  <si>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</si>
  <si>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</si>
  <si>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</si>
  <si>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</si>
  <si>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</si>
  <si>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</si>
  <si>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</si>
  <si>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Kriteria PAP :</t>
  </si>
  <si>
    <t>Nilai</t>
  </si>
  <si>
    <t>Huruf Mutu</t>
  </si>
  <si>
    <t>Angka Mutu</t>
  </si>
  <si>
    <t>A</t>
  </si>
  <si>
    <t>B</t>
  </si>
  <si>
    <t>C</t>
  </si>
  <si>
    <t>D</t>
  </si>
  <si>
    <t>E</t>
  </si>
  <si>
    <t>Ketercapaian CPL (%)</t>
  </si>
  <si>
    <t>NILAI HURUF</t>
  </si>
  <si>
    <t>PRODI TEKNIK ELEKTRO UNIVERSITAS PAKUAN</t>
  </si>
  <si>
    <t>Sub-CPMK 5</t>
  </si>
  <si>
    <t>CPMK 5</t>
  </si>
  <si>
    <t>SEMESTER GENAP 2022/2023</t>
  </si>
  <si>
    <t>1-3</t>
  </si>
  <si>
    <t>4-7</t>
  </si>
  <si>
    <t>9-10</t>
  </si>
  <si>
    <t>tugas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</si>
  <si>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</si>
  <si>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</si>
  <si>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</si>
  <si>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</si>
  <si>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</si>
  <si>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 xml:space="preserve">Kriteria : 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</si>
  <si>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…...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</si>
  <si>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11-12</t>
  </si>
  <si>
    <t>13-15</t>
  </si>
  <si>
    <t>1,2,3,6</t>
  </si>
  <si>
    <t>Nama : SYAHRU ROMADHON SYAH</t>
  </si>
  <si>
    <t>PORTOFOLIO PERKEMBANGAN KEMAMPUAN MATA KULIAH KALKULUS LANJUT</t>
  </si>
  <si>
    <t>Nama : PRATAMA WAHYU SISWANTORO</t>
  </si>
  <si>
    <t>Nama : BAYU ADITYA ERLANGGA SURAHMAN</t>
  </si>
  <si>
    <t>Nama : BAGAS EKO WICAKSONO</t>
  </si>
  <si>
    <t>Nama : GUNAWAN TEJALEKSONO</t>
  </si>
  <si>
    <t>Nama : MUHAMMAD RIZKY ROSADI</t>
  </si>
  <si>
    <t>Nama : YUYASMIE YASTHA HENDRIAN</t>
  </si>
  <si>
    <t>Nama : ALFIAN ROWI DHARMAWAN</t>
  </si>
  <si>
    <t>Nama : M JABBAR RIVAI</t>
  </si>
  <si>
    <t>Nama : GIOVANNI HELGA ARIGAYO</t>
  </si>
  <si>
    <t>Nama : FADLIKA YUDA MAULANA</t>
  </si>
  <si>
    <t>Nama : GALIH INDRA PRAMONO</t>
  </si>
  <si>
    <t>Nama : ANDRIANSYAH</t>
  </si>
  <si>
    <t>Nama : ALIF RAHMAN NURHAYAT</t>
  </si>
  <si>
    <t>Nama : MUHAMMAD ILHAM SETIAWAN</t>
  </si>
  <si>
    <t>Nama : JOSUA PANCA ARJUNA MANURUNG</t>
  </si>
  <si>
    <t>Nama : RADJA KEMAL FIRMANSYAH</t>
  </si>
  <si>
    <t>Nama : DAVID WILMAN GULO</t>
  </si>
  <si>
    <t>Nama : MAULANA YUSUP</t>
  </si>
  <si>
    <t>Nama : MUHAMMAD RAFLY ADITYA</t>
  </si>
  <si>
    <t>Nama : ILHAM FAJAR ARYANTO</t>
  </si>
  <si>
    <t>Nama : ALLISHA ZAHRA SA'ADIYAH ARIYANTO</t>
  </si>
  <si>
    <t>Nama : JAELANI</t>
  </si>
  <si>
    <t>Nama : AHMAD ZULFA ZULHILMI RIZQI</t>
  </si>
  <si>
    <t>Nama : HERLINA ANZIANI PUTRI</t>
  </si>
  <si>
    <t>Nama : MUHAMAD FATUR ROHMAN HARDI</t>
  </si>
  <si>
    <t>Nama : ABDUL HADI</t>
  </si>
  <si>
    <t>Nama : RYAN BAGUS SAPUTRA</t>
  </si>
  <si>
    <t>Nama : RAYHAN FARDIANSYAH NASUTION</t>
  </si>
  <si>
    <t>Nama : IQBAL SAPUTRA</t>
  </si>
  <si>
    <t>Nama : MUHAMMAD RIZKI</t>
  </si>
  <si>
    <t>Nama : ARDYA BAGAS FITRIANSYAH</t>
  </si>
  <si>
    <t>Nama : RIFAL AL GIFARI</t>
  </si>
  <si>
    <t>Nama : PRAHMANA ARYA MONOARFA</t>
  </si>
  <si>
    <t>Nama : MUHAMAD IKBAL PADILLAH</t>
  </si>
  <si>
    <t>Nama : ZULFAN NUR FAJRI</t>
  </si>
  <si>
    <t>Nama : FAZAR FEBRIANSYAH PURWADANI</t>
  </si>
  <si>
    <t>Nama : AZ-ZIKRA ACHMAD REGOWO</t>
  </si>
  <si>
    <t>Nama : ALGA RAHMAT NASRULLAH</t>
  </si>
  <si>
    <t>Nama : RANGGA ANUM SETYA</t>
  </si>
  <si>
    <t>Nama : ALAN SETIAWAN</t>
  </si>
  <si>
    <t>Nama : MUHAMAD JAD ABBYAN ZULKAR</t>
  </si>
  <si>
    <t>Nama : MUHAMMAD MAULANA AHDAN</t>
  </si>
  <si>
    <t>Nama : DEIFRANS BANI BOLY</t>
  </si>
  <si>
    <t>Nama : IZDIHAR NAUFAL SYAFIQ</t>
  </si>
  <si>
    <t>Nama : MUHAMMAD IRJI JANATHAN FIRDAUS</t>
  </si>
  <si>
    <t>Nama : DAFA RIZKI FIANSAH</t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</si>
  <si>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(6,09 &gt; 10,5) 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</si>
  <si>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2 lebih besar dari bobot minimal (6,09 &gt; 10,5).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</si>
  <si>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(6,09 &gt; 14)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</si>
  <si>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(6,09 &gt; 17,5)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</si>
  <si>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5 lebih besar dari bobot minimal (6,09 &gt; 17,5) 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</si>
  <si>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1 lebih kecil dari bobot minimal (2,50 &lt; 10,5) 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</si>
  <si>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2 lebih kecil dari bobot minimal (0,83 &lt; 10,5).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</si>
  <si>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3 lebih kecil dari bobot minimal (0,00 &lt; 14)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</si>
  <si>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4 lebih kecil dari bobot minimal (0,00 &lt; 17,5)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</si>
  <si>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5 lebih kecil dari bobot minimal (0,00 &lt; 17,5) 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</si>
  <si>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3,33</t>
    </r>
    <r>
      <rPr>
        <sz val="11"/>
        <color theme="1"/>
        <rFont val="Calibri"/>
        <family val="2"/>
        <scheme val="minor"/>
      </rPr>
      <t xml:space="preserve"> lebih kecil dari bobot minimal yang ditetapkan (70).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</si>
  <si>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2 lebih kecil dari bobot minimal (6,12 &lt; 10,5). 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</si>
  <si>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1 lebih kecil dari bobot minimal (10,03&lt; 10,5)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</si>
  <si>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3 lebih kecil dari bobot minimal (13,20 &lt; 14)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</si>
  <si>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4 lebih kecil dari bobot minimal (19,02 &lt; 17,5)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</si>
  <si>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5 lebih kecil dari bobot minimal (14,38 &lt; 17,5) 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</si>
  <si>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62,75</t>
    </r>
    <r>
      <rPr>
        <sz val="11"/>
        <color theme="1"/>
        <rFont val="Calibri"/>
        <family val="2"/>
        <scheme val="minor"/>
      </rPr>
      <t xml:space="preserve"> lebih kecil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</si>
</sst>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Y%20JOB\FT%20DOCUMENTS\EVYTA\RPS\EVYTA\GENAP\KALKULUS%20LANJUT\Rekapitulasi%20Nilai_Kalkulus%20Lanjut.xlsx" TargetMode="External"/><Relationship Id="rId1" Type="http://schemas.openxmlformats.org/officeDocument/2006/relationships/externalLinkPath" Target="Rekapitulasi%20Nilai_Kalkulus%20Lanju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UGAS"/>
      <sheetName val="Keaktifan"/>
      <sheetName val="Sikap"/>
      <sheetName val="UTS"/>
      <sheetName val="UAS"/>
      <sheetName val="Rekap"/>
      <sheetName val="tugas asli"/>
      <sheetName val="rekap asli"/>
      <sheetName val="Sheet3"/>
    </sheetNames>
    <sheetDataSet>
      <sheetData sheetId="0">
        <row r="28">
          <cell r="F28">
            <v>85</v>
          </cell>
        </row>
        <row r="40">
          <cell r="F40">
            <v>0</v>
          </cell>
          <cell r="K40">
            <v>0</v>
          </cell>
          <cell r="N40">
            <v>0</v>
          </cell>
          <cell r="Q40">
            <v>0</v>
          </cell>
          <cell r="U40">
            <v>0</v>
          </cell>
        </row>
        <row r="41">
          <cell r="F41">
            <v>90</v>
          </cell>
          <cell r="K41">
            <v>100</v>
          </cell>
          <cell r="N41">
            <v>70</v>
          </cell>
          <cell r="Q41">
            <v>85</v>
          </cell>
          <cell r="U41">
            <v>65</v>
          </cell>
        </row>
        <row r="42">
          <cell r="F42">
            <v>0</v>
          </cell>
          <cell r="K42">
            <v>0</v>
          </cell>
          <cell r="N42">
            <v>0</v>
          </cell>
          <cell r="Q42">
            <v>0</v>
          </cell>
          <cell r="U42">
            <v>0</v>
          </cell>
        </row>
        <row r="43">
          <cell r="F43">
            <v>90</v>
          </cell>
          <cell r="K43">
            <v>0</v>
          </cell>
          <cell r="N43">
            <v>90</v>
          </cell>
          <cell r="Q43">
            <v>90</v>
          </cell>
          <cell r="U43">
            <v>0</v>
          </cell>
        </row>
        <row r="44">
          <cell r="F44">
            <v>0</v>
          </cell>
          <cell r="K44">
            <v>35</v>
          </cell>
          <cell r="N44">
            <v>0</v>
          </cell>
          <cell r="Q44">
            <v>35</v>
          </cell>
          <cell r="U44">
            <v>0</v>
          </cell>
        </row>
        <row r="45">
          <cell r="F45">
            <v>40</v>
          </cell>
          <cell r="K45">
            <v>40</v>
          </cell>
          <cell r="N45">
            <v>80</v>
          </cell>
          <cell r="Q45">
            <v>85</v>
          </cell>
          <cell r="U45">
            <v>0</v>
          </cell>
        </row>
        <row r="46">
          <cell r="F46">
            <v>0</v>
          </cell>
          <cell r="K46">
            <v>50</v>
          </cell>
          <cell r="N46">
            <v>60</v>
          </cell>
          <cell r="Q46">
            <v>0</v>
          </cell>
          <cell r="U46">
            <v>0</v>
          </cell>
        </row>
        <row r="47">
          <cell r="F47">
            <v>45</v>
          </cell>
          <cell r="K47">
            <v>45</v>
          </cell>
          <cell r="N47">
            <v>90</v>
          </cell>
          <cell r="Q47">
            <v>45</v>
          </cell>
          <cell r="U47">
            <v>0</v>
          </cell>
        </row>
        <row r="48">
          <cell r="F48">
            <v>90</v>
          </cell>
          <cell r="K48">
            <v>90</v>
          </cell>
          <cell r="N48">
            <v>80</v>
          </cell>
          <cell r="Q48">
            <v>85</v>
          </cell>
          <cell r="U48">
            <v>45</v>
          </cell>
        </row>
        <row r="49">
          <cell r="F49">
            <v>45</v>
          </cell>
          <cell r="K49">
            <v>95</v>
          </cell>
          <cell r="N49">
            <v>0</v>
          </cell>
          <cell r="Q49">
            <v>85</v>
          </cell>
          <cell r="U49">
            <v>0</v>
          </cell>
        </row>
        <row r="50">
          <cell r="F50">
            <v>90</v>
          </cell>
          <cell r="K50">
            <v>100</v>
          </cell>
          <cell r="N50">
            <v>90</v>
          </cell>
          <cell r="Q50">
            <v>85</v>
          </cell>
          <cell r="U50">
            <v>45</v>
          </cell>
        </row>
      </sheetData>
      <sheetData sheetId="1">
        <row r="28">
          <cell r="F28">
            <v>90</v>
          </cell>
        </row>
        <row r="40">
          <cell r="F40">
            <v>0</v>
          </cell>
          <cell r="K40">
            <v>0</v>
          </cell>
          <cell r="N40">
            <v>0</v>
          </cell>
          <cell r="Q40">
            <v>0</v>
          </cell>
          <cell r="U40">
            <v>0</v>
          </cell>
        </row>
        <row r="41">
          <cell r="F41">
            <v>90</v>
          </cell>
          <cell r="K41">
            <v>85</v>
          </cell>
          <cell r="N41">
            <v>90</v>
          </cell>
          <cell r="Q41">
            <v>90</v>
          </cell>
          <cell r="U41">
            <v>60</v>
          </cell>
        </row>
        <row r="42">
          <cell r="F42">
            <v>30</v>
          </cell>
          <cell r="K42">
            <v>21.25</v>
          </cell>
          <cell r="N42">
            <v>0</v>
          </cell>
          <cell r="Q42">
            <v>0</v>
          </cell>
          <cell r="U42">
            <v>0</v>
          </cell>
        </row>
        <row r="43">
          <cell r="F43">
            <v>63.333333333333336</v>
          </cell>
          <cell r="K43">
            <v>47.5</v>
          </cell>
          <cell r="N43">
            <v>92.5</v>
          </cell>
          <cell r="Q43">
            <v>47.5</v>
          </cell>
          <cell r="U43">
            <v>95</v>
          </cell>
        </row>
        <row r="44">
          <cell r="F44">
            <v>60</v>
          </cell>
          <cell r="K44">
            <v>66.25</v>
          </cell>
          <cell r="N44">
            <v>42.5</v>
          </cell>
          <cell r="Q44">
            <v>45</v>
          </cell>
          <cell r="U44">
            <v>60</v>
          </cell>
        </row>
        <row r="45">
          <cell r="F45">
            <v>63.333333333333336</v>
          </cell>
          <cell r="K45">
            <v>23.75</v>
          </cell>
          <cell r="N45">
            <v>92.5</v>
          </cell>
          <cell r="Q45">
            <v>47.5</v>
          </cell>
          <cell r="U45">
            <v>30</v>
          </cell>
        </row>
        <row r="46">
          <cell r="F46">
            <v>30</v>
          </cell>
          <cell r="K46">
            <v>43.75</v>
          </cell>
          <cell r="N46">
            <v>42.5</v>
          </cell>
          <cell r="Q46">
            <v>0</v>
          </cell>
          <cell r="U46">
            <v>0</v>
          </cell>
        </row>
        <row r="47">
          <cell r="F47">
            <v>65</v>
          </cell>
          <cell r="K47">
            <v>47.5</v>
          </cell>
          <cell r="N47">
            <v>92.5</v>
          </cell>
          <cell r="Q47">
            <v>47.5</v>
          </cell>
          <cell r="U47">
            <v>30</v>
          </cell>
        </row>
        <row r="48">
          <cell r="F48">
            <v>90</v>
          </cell>
          <cell r="K48">
            <v>65</v>
          </cell>
          <cell r="N48">
            <v>47.5</v>
          </cell>
          <cell r="Q48">
            <v>90</v>
          </cell>
          <cell r="U48">
            <v>61.666666666666664</v>
          </cell>
        </row>
        <row r="49">
          <cell r="F49">
            <v>63.333333333333336</v>
          </cell>
          <cell r="K49">
            <v>71.25</v>
          </cell>
          <cell r="N49">
            <v>47.5</v>
          </cell>
          <cell r="Q49">
            <v>47.5</v>
          </cell>
          <cell r="U49">
            <v>95</v>
          </cell>
        </row>
        <row r="50">
          <cell r="F50">
            <v>95</v>
          </cell>
          <cell r="K50">
            <v>95</v>
          </cell>
          <cell r="N50">
            <v>95</v>
          </cell>
          <cell r="Q50">
            <v>47.5</v>
          </cell>
          <cell r="U50">
            <v>63.333333333333336</v>
          </cell>
        </row>
      </sheetData>
      <sheetData sheetId="2">
        <row r="19">
          <cell r="U19">
            <v>31.666666666666668</v>
          </cell>
        </row>
        <row r="40">
          <cell r="F40">
            <v>0</v>
          </cell>
          <cell r="K40">
            <v>0</v>
          </cell>
          <cell r="N40">
            <v>0</v>
          </cell>
          <cell r="Q40">
            <v>0</v>
          </cell>
          <cell r="U40">
            <v>0</v>
          </cell>
        </row>
        <row r="41">
          <cell r="F41">
            <v>95</v>
          </cell>
          <cell r="K41">
            <v>90</v>
          </cell>
          <cell r="N41">
            <v>92.5</v>
          </cell>
          <cell r="Q41">
            <v>92.5</v>
          </cell>
          <cell r="U41">
            <v>61.666666666666664</v>
          </cell>
        </row>
        <row r="42">
          <cell r="F42">
            <v>31.666666666666668</v>
          </cell>
          <cell r="K42">
            <v>23.75</v>
          </cell>
          <cell r="N42">
            <v>0</v>
          </cell>
          <cell r="Q42">
            <v>0</v>
          </cell>
          <cell r="U42">
            <v>0</v>
          </cell>
        </row>
        <row r="43">
          <cell r="F43">
            <v>60</v>
          </cell>
          <cell r="K43">
            <v>47.5</v>
          </cell>
          <cell r="N43">
            <v>90</v>
          </cell>
          <cell r="Q43">
            <v>47.5</v>
          </cell>
          <cell r="U43">
            <v>95</v>
          </cell>
        </row>
        <row r="44">
          <cell r="F44">
            <v>61.666666666666664</v>
          </cell>
          <cell r="K44">
            <v>70</v>
          </cell>
          <cell r="N44">
            <v>45</v>
          </cell>
          <cell r="Q44">
            <v>47.5</v>
          </cell>
          <cell r="U44">
            <v>63.333333333333336</v>
          </cell>
        </row>
        <row r="45">
          <cell r="F45">
            <v>66.666666666666671</v>
          </cell>
          <cell r="K45">
            <v>25</v>
          </cell>
          <cell r="N45">
            <v>97.5</v>
          </cell>
          <cell r="Q45">
            <v>50</v>
          </cell>
          <cell r="U45">
            <v>33.333333333333336</v>
          </cell>
        </row>
        <row r="46">
          <cell r="F46">
            <v>31.666666666666668</v>
          </cell>
          <cell r="K46">
            <v>46.25</v>
          </cell>
          <cell r="N46">
            <v>42.5</v>
          </cell>
          <cell r="Q46">
            <v>0</v>
          </cell>
          <cell r="U46">
            <v>0</v>
          </cell>
        </row>
        <row r="47">
          <cell r="F47">
            <v>66.666666666666671</v>
          </cell>
          <cell r="K47">
            <v>50</v>
          </cell>
          <cell r="N47">
            <v>100</v>
          </cell>
          <cell r="Q47">
            <v>50</v>
          </cell>
          <cell r="U47">
            <v>33.333333333333336</v>
          </cell>
        </row>
        <row r="48">
          <cell r="F48">
            <v>93.333333333333329</v>
          </cell>
          <cell r="K48">
            <v>66.25</v>
          </cell>
          <cell r="N48">
            <v>47.5</v>
          </cell>
          <cell r="Q48">
            <v>90</v>
          </cell>
          <cell r="U48">
            <v>63.333333333333336</v>
          </cell>
        </row>
        <row r="49">
          <cell r="F49">
            <v>63.333333333333336</v>
          </cell>
          <cell r="K49">
            <v>70</v>
          </cell>
          <cell r="N49">
            <v>47.5</v>
          </cell>
          <cell r="Q49">
            <v>47.5</v>
          </cell>
          <cell r="U49">
            <v>95</v>
          </cell>
        </row>
        <row r="50">
          <cell r="F50">
            <v>96.666666666666671</v>
          </cell>
          <cell r="K50">
            <v>96.25</v>
          </cell>
          <cell r="N50">
            <v>95</v>
          </cell>
          <cell r="Q50">
            <v>50</v>
          </cell>
          <cell r="U50">
            <v>65</v>
          </cell>
        </row>
      </sheetData>
      <sheetData sheetId="3">
        <row r="28">
          <cell r="J28">
            <v>25</v>
          </cell>
        </row>
        <row r="40">
          <cell r="J40">
            <v>0</v>
          </cell>
          <cell r="N40">
            <v>0</v>
          </cell>
        </row>
        <row r="41">
          <cell r="J41">
            <v>75</v>
          </cell>
          <cell r="N41">
            <v>75</v>
          </cell>
        </row>
        <row r="42">
          <cell r="J42">
            <v>37.5</v>
          </cell>
          <cell r="N42">
            <v>25</v>
          </cell>
        </row>
        <row r="43">
          <cell r="J43">
            <v>25</v>
          </cell>
          <cell r="N43">
            <v>0</v>
          </cell>
        </row>
        <row r="44">
          <cell r="J44">
            <v>12.5</v>
          </cell>
          <cell r="N44">
            <v>0</v>
          </cell>
        </row>
        <row r="45">
          <cell r="J45">
            <v>25</v>
          </cell>
          <cell r="N45">
            <v>0</v>
          </cell>
        </row>
        <row r="46">
          <cell r="J46">
            <v>25</v>
          </cell>
          <cell r="N46">
            <v>25</v>
          </cell>
        </row>
        <row r="47">
          <cell r="J47">
            <v>37.5</v>
          </cell>
          <cell r="N47">
            <v>0</v>
          </cell>
        </row>
        <row r="48">
          <cell r="J48">
            <v>25</v>
          </cell>
          <cell r="N48">
            <v>8.3333333333333321</v>
          </cell>
        </row>
        <row r="49">
          <cell r="J49">
            <v>25</v>
          </cell>
          <cell r="N49">
            <v>0</v>
          </cell>
        </row>
        <row r="50">
          <cell r="J50">
            <v>37.5</v>
          </cell>
          <cell r="N50">
            <v>0</v>
          </cell>
        </row>
      </sheetData>
      <sheetData sheetId="4">
        <row r="28">
          <cell r="F28">
            <v>50</v>
          </cell>
        </row>
        <row r="40">
          <cell r="F40">
            <v>0</v>
          </cell>
          <cell r="J40">
            <v>0</v>
          </cell>
          <cell r="N40">
            <v>0</v>
          </cell>
        </row>
        <row r="41">
          <cell r="F41">
            <v>100</v>
          </cell>
          <cell r="J41">
            <v>83.333333333333343</v>
          </cell>
          <cell r="N41">
            <v>60</v>
          </cell>
        </row>
        <row r="42">
          <cell r="F42">
            <v>0</v>
          </cell>
          <cell r="J42">
            <v>0</v>
          </cell>
          <cell r="N42">
            <v>20</v>
          </cell>
        </row>
        <row r="43">
          <cell r="F43">
            <v>75</v>
          </cell>
          <cell r="J43">
            <v>0</v>
          </cell>
          <cell r="N43">
            <v>20</v>
          </cell>
        </row>
        <row r="44">
          <cell r="F44">
            <v>25</v>
          </cell>
          <cell r="J44">
            <v>16.666666666666664</v>
          </cell>
          <cell r="N44">
            <v>0</v>
          </cell>
        </row>
        <row r="45">
          <cell r="F45">
            <v>0</v>
          </cell>
          <cell r="J45">
            <v>33.333333333333329</v>
          </cell>
          <cell r="N45">
            <v>20</v>
          </cell>
        </row>
        <row r="46">
          <cell r="F46">
            <v>0</v>
          </cell>
          <cell r="J46">
            <v>0</v>
          </cell>
          <cell r="N46">
            <v>0</v>
          </cell>
        </row>
        <row r="47">
          <cell r="F47">
            <v>50</v>
          </cell>
          <cell r="J47">
            <v>50</v>
          </cell>
          <cell r="N47">
            <v>30</v>
          </cell>
        </row>
        <row r="48">
          <cell r="F48">
            <v>75</v>
          </cell>
          <cell r="J48">
            <v>33.333333333333329</v>
          </cell>
          <cell r="N48">
            <v>50</v>
          </cell>
        </row>
        <row r="49">
          <cell r="F49">
            <v>25</v>
          </cell>
          <cell r="J49">
            <v>0</v>
          </cell>
          <cell r="N49">
            <v>10</v>
          </cell>
        </row>
        <row r="50">
          <cell r="F50">
            <v>25</v>
          </cell>
          <cell r="J50">
            <v>66.666666666666657</v>
          </cell>
          <cell r="N50">
            <v>20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topLeftCell="D25" zoomScaleNormal="100" workbookViewId="0">
      <selection activeCell="H36" sqref="H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56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62.5</v>
      </c>
      <c r="K9" s="31">
        <v>1003.3333333333334</v>
      </c>
      <c r="L9" s="34">
        <v>10.033333333333333</v>
      </c>
      <c r="M9" s="38" t="s">
        <v>116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85</v>
      </c>
      <c r="K10" s="32"/>
      <c r="L10" s="35"/>
      <c r="M10" s="39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32"/>
      <c r="L11" s="35"/>
      <c r="M11" s="39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63.333333333333336</v>
      </c>
      <c r="K12" s="33"/>
      <c r="L12" s="36"/>
      <c r="M12" s="40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41.666666666666671</v>
      </c>
      <c r="K13" s="31">
        <v>611.66666666666674</v>
      </c>
      <c r="L13" s="34">
        <v>6.1166666666666671</v>
      </c>
      <c r="M13" s="38" t="s">
        <v>115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50</v>
      </c>
      <c r="K14" s="32"/>
      <c r="L14" s="35"/>
      <c r="M14" s="39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22.5</v>
      </c>
      <c r="K15" s="32"/>
      <c r="L15" s="35"/>
      <c r="M15" s="39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22.5</v>
      </c>
      <c r="K16" s="33"/>
      <c r="L16" s="36"/>
      <c r="M16" s="40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18</v>
      </c>
      <c r="G18" s="11">
        <v>7</v>
      </c>
      <c r="H18" s="30">
        <v>20</v>
      </c>
      <c r="I18" s="42">
        <v>14</v>
      </c>
      <c r="J18" s="26">
        <v>50</v>
      </c>
      <c r="K18" s="31">
        <v>1320</v>
      </c>
      <c r="L18" s="45">
        <v>13.2</v>
      </c>
      <c r="M18" s="38" t="s">
        <v>117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7">
        <v>70</v>
      </c>
      <c r="K19" s="32"/>
      <c r="L19" s="46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7">
        <v>87.5</v>
      </c>
      <c r="K20" s="32"/>
      <c r="L20" s="46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6">
        <v>95</v>
      </c>
      <c r="K21" s="33"/>
      <c r="L21" s="47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18</v>
      </c>
      <c r="G22" s="11">
        <v>10</v>
      </c>
      <c r="H22" s="30">
        <v>25</v>
      </c>
      <c r="I22" s="30">
        <v>17.5</v>
      </c>
      <c r="J22" s="26">
        <v>66.666666666666657</v>
      </c>
      <c r="K22" s="31">
        <v>1901.6666666666665</v>
      </c>
      <c r="L22" s="34">
        <v>19.016666666666666</v>
      </c>
      <c r="M22" s="38" t="s">
        <v>118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7">
        <v>80</v>
      </c>
      <c r="K23" s="32"/>
      <c r="L23" s="35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7">
        <v>87.5</v>
      </c>
      <c r="K24" s="32"/>
      <c r="L24" s="35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7">
        <v>92.5</v>
      </c>
      <c r="K25" s="33"/>
      <c r="L25" s="36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18</v>
      </c>
      <c r="G26" s="11">
        <v>10</v>
      </c>
      <c r="H26" s="30">
        <v>25</v>
      </c>
      <c r="I26" s="30">
        <v>17.5</v>
      </c>
      <c r="J26" s="26">
        <v>20</v>
      </c>
      <c r="K26" s="31">
        <v>1438.3333333333333</v>
      </c>
      <c r="L26" s="34">
        <v>14.383333333333333</v>
      </c>
      <c r="M26" s="37" t="s">
        <v>119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7">
        <v>90</v>
      </c>
      <c r="K27" s="32"/>
      <c r="L27" s="35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7">
        <v>61.666666666666664</v>
      </c>
      <c r="K28" s="32"/>
      <c r="L28" s="35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7">
        <v>63.333333333333336</v>
      </c>
      <c r="K29" s="33"/>
      <c r="L29" s="36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1271.6666666666665</v>
      </c>
      <c r="K31" s="14">
        <v>6274.9999999999991</v>
      </c>
      <c r="L31" s="15">
        <v>62.749999999999993</v>
      </c>
      <c r="M31" s="16" t="s">
        <v>120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33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B30:M30"/>
    <mergeCell ref="B17:M17"/>
    <mergeCell ref="I6:I7"/>
    <mergeCell ref="I9:I12"/>
    <mergeCell ref="H13:H16"/>
    <mergeCell ref="I13:I16"/>
    <mergeCell ref="K13:K16"/>
    <mergeCell ref="E9:E12"/>
    <mergeCell ref="H9:H12"/>
    <mergeCell ref="K9:K12"/>
    <mergeCell ref="L9:L12"/>
    <mergeCell ref="M9:M12"/>
    <mergeCell ref="L13:L16"/>
    <mergeCell ref="E13:E16"/>
    <mergeCell ref="K18:K21"/>
    <mergeCell ref="L18:L21"/>
    <mergeCell ref="M18:M21"/>
    <mergeCell ref="H18:H21"/>
    <mergeCell ref="I18:I21"/>
    <mergeCell ref="A18:A21"/>
    <mergeCell ref="D18:D21"/>
    <mergeCell ref="C6:C7"/>
    <mergeCell ref="D6:D7"/>
    <mergeCell ref="E6:E7"/>
    <mergeCell ref="A9:A12"/>
    <mergeCell ref="B9:B12"/>
    <mergeCell ref="C9:C12"/>
    <mergeCell ref="D9:D12"/>
    <mergeCell ref="A6:A7"/>
    <mergeCell ref="E18:E21"/>
    <mergeCell ref="B6:B7"/>
    <mergeCell ref="C18:C21"/>
    <mergeCell ref="B18:B21"/>
    <mergeCell ref="A1:M1"/>
    <mergeCell ref="A2:M2"/>
    <mergeCell ref="A3:M3"/>
    <mergeCell ref="A4:M4"/>
    <mergeCell ref="A13:A16"/>
    <mergeCell ref="B13:B16"/>
    <mergeCell ref="C13:C16"/>
    <mergeCell ref="D13:D16"/>
    <mergeCell ref="H6:H7"/>
    <mergeCell ref="J6:J7"/>
    <mergeCell ref="K6:K7"/>
    <mergeCell ref="L6:L7"/>
    <mergeCell ref="M6:M7"/>
    <mergeCell ref="M13:M16"/>
    <mergeCell ref="F6:G6"/>
    <mergeCell ref="H22:H25"/>
    <mergeCell ref="K22:K25"/>
    <mergeCell ref="L22:L25"/>
    <mergeCell ref="M22:M25"/>
    <mergeCell ref="I22:I25"/>
    <mergeCell ref="A22:A25"/>
    <mergeCell ref="B22:B25"/>
    <mergeCell ref="C22:C25"/>
    <mergeCell ref="D22:D25"/>
    <mergeCell ref="E22:E25"/>
    <mergeCell ref="H26:H29"/>
    <mergeCell ref="I26:I29"/>
    <mergeCell ref="K26:K29"/>
    <mergeCell ref="L26:L29"/>
    <mergeCell ref="M26:M29"/>
    <mergeCell ref="A26:A29"/>
    <mergeCell ref="B26:B29"/>
    <mergeCell ref="C26:C29"/>
    <mergeCell ref="D26:D29"/>
    <mergeCell ref="E26:E2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8BE9-E0DB-4A5B-930A-9898E523E451}">
  <dimension ref="A1:O40"/>
  <sheetViews>
    <sheetView topLeftCell="F17" workbookViewId="0">
      <selection activeCell="I35" sqref="I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250</v>
      </c>
      <c r="L9" s="58">
        <v>2.5</v>
      </c>
      <c r="M9" s="38" t="s">
        <v>109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0</v>
      </c>
      <c r="K10" s="57"/>
      <c r="L10" s="58"/>
      <c r="M10" s="39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0</v>
      </c>
      <c r="K11" s="57"/>
      <c r="L11" s="58"/>
      <c r="M11" s="39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0</v>
      </c>
      <c r="K12" s="57"/>
      <c r="L12" s="58"/>
      <c r="M12" s="40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166.66666666666663</v>
      </c>
      <c r="L13" s="58">
        <v>1.6666666666666663</v>
      </c>
      <c r="M13" s="38" t="s">
        <v>110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0</v>
      </c>
      <c r="K14" s="57"/>
      <c r="L14" s="58"/>
      <c r="M14" s="39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0</v>
      </c>
      <c r="K15" s="57"/>
      <c r="L15" s="58"/>
      <c r="M15" s="39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0</v>
      </c>
      <c r="K16" s="57"/>
      <c r="L16" s="58"/>
      <c r="M16" s="40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25</v>
      </c>
      <c r="K18" s="57">
        <v>175</v>
      </c>
      <c r="L18" s="59">
        <v>1.75</v>
      </c>
      <c r="M18" s="38" t="s">
        <v>111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16.666666666666664</v>
      </c>
      <c r="K22" s="57">
        <v>166.66666666666663</v>
      </c>
      <c r="L22" s="58">
        <v>1.6666666666666663</v>
      </c>
      <c r="M22" s="38" t="s">
        <v>112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0</v>
      </c>
      <c r="L26" s="58">
        <v>0</v>
      </c>
      <c r="M26" s="37" t="s">
        <v>113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5">
        <v>83.333333333333314</v>
      </c>
      <c r="K31" s="14">
        <v>758.33333333333326</v>
      </c>
      <c r="L31" s="15">
        <v>7.5833333333333321</v>
      </c>
      <c r="M31" s="16" t="s">
        <v>114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96349-6AA5-4D2C-A77D-21451121008F}">
  <dimension ref="A1:O40"/>
  <sheetViews>
    <sheetView topLeftCell="F21" workbookViewId="0">
      <selection activeCell="I36" sqref="I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59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250</v>
      </c>
      <c r="L9" s="58">
        <v>2.5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341.25</v>
      </c>
      <c r="L13" s="58">
        <v>3.4125000000000001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70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63.75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67.5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0</v>
      </c>
      <c r="K18" s="57">
        <v>0</v>
      </c>
      <c r="L18" s="59">
        <v>0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0</v>
      </c>
      <c r="L22" s="58"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0</v>
      </c>
      <c r="L26" s="58"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5">
        <v>226.25</v>
      </c>
      <c r="K31" s="14">
        <v>591.25</v>
      </c>
      <c r="L31" s="15">
        <v>5.9124999999999996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719CF-B8D6-4033-9493-365A74E8BE75}">
  <dimension ref="A1:O40"/>
  <sheetViews>
    <sheetView topLeftCell="G22" workbookViewId="0">
      <selection activeCell="I36" sqref="I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37.5</v>
      </c>
      <c r="K9" s="57">
        <v>775</v>
      </c>
      <c r="L9" s="58">
        <v>7.75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66.666666666666671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442.5</v>
      </c>
      <c r="L13" s="58">
        <v>4.4249999999999998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73.75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68.75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6">
        <v>100</v>
      </c>
      <c r="K18" s="57">
        <v>840</v>
      </c>
      <c r="L18" s="59">
        <v>8.4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7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7">
        <v>47.5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6"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6">
        <v>50</v>
      </c>
      <c r="K22" s="57">
        <v>885</v>
      </c>
      <c r="L22" s="58">
        <v>8.85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7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7">
        <v>97.5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7">
        <v>92.5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6">
        <v>0</v>
      </c>
      <c r="K26" s="57">
        <v>626.66666666666663</v>
      </c>
      <c r="L26" s="58">
        <v>6.2666666666666666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7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7">
        <v>33.333333333333336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7">
        <v>31.666666666666668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1042.5</v>
      </c>
      <c r="K31" s="14">
        <v>3569.1666666666665</v>
      </c>
      <c r="L31" s="15">
        <v>35.69166666666667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1C96-1045-411D-A8B8-59C8F1C1CDDD}">
  <dimension ref="A1:O40"/>
  <sheetViews>
    <sheetView topLeftCell="E18" workbookViewId="0">
      <selection activeCell="G34" sqref="G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37.5</v>
      </c>
      <c r="K9" s="57">
        <v>828.33333333333337</v>
      </c>
      <c r="L9" s="58">
        <v>8.2833333333333332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93.333333333333329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66.666666666666657</v>
      </c>
      <c r="K13" s="57">
        <v>1144.1666666666665</v>
      </c>
      <c r="L13" s="58">
        <v>11.441666666666665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92.5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100</v>
      </c>
      <c r="K18" s="57">
        <v>847.5</v>
      </c>
      <c r="L18" s="59">
        <v>8.4749999999999996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50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6">
        <v>66.666666666666657</v>
      </c>
      <c r="K22" s="57">
        <v>1466.6666666666665</v>
      </c>
      <c r="L22" s="58">
        <v>14.666666666666664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40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90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1300</v>
      </c>
      <c r="L26" s="58">
        <v>13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85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7">
        <v>91.666666666666671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90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28">
        <v>1405.8333333333333</v>
      </c>
      <c r="K31" s="14">
        <v>5586.6666666666661</v>
      </c>
      <c r="L31" s="15">
        <v>55.86666666666666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33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0ED2-7011-409F-8FB3-9C23392C41E4}">
  <dimension ref="A1:O40"/>
  <sheetViews>
    <sheetView topLeftCell="F20" workbookViewId="0">
      <selection activeCell="I36" sqref="I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75</v>
      </c>
      <c r="K9" s="31">
        <v>1203.3333333333333</v>
      </c>
      <c r="L9" s="34">
        <v>12.033333333333333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32"/>
      <c r="L10" s="35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32"/>
      <c r="L11" s="35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93.333333333333329</v>
      </c>
      <c r="K12" s="33"/>
      <c r="L12" s="36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50</v>
      </c>
      <c r="K13" s="31">
        <v>978.75</v>
      </c>
      <c r="L13" s="34">
        <v>9.7874999999999996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32"/>
      <c r="L14" s="35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86.25</v>
      </c>
      <c r="K15" s="32"/>
      <c r="L15" s="35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92.5</v>
      </c>
      <c r="K16" s="33"/>
      <c r="L16" s="36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100</v>
      </c>
      <c r="K18" s="57">
        <v>847.5</v>
      </c>
      <c r="L18" s="59">
        <v>8.4749999999999996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50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6">
        <v>33.333333333333329</v>
      </c>
      <c r="K22" s="57">
        <v>1130.8333333333333</v>
      </c>
      <c r="L22" s="58">
        <v>11.308333333333332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40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40</v>
      </c>
      <c r="K26" s="57">
        <v>1580</v>
      </c>
      <c r="L26" s="58">
        <v>15.8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85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65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28">
        <v>1380.4166666666665</v>
      </c>
      <c r="K31" s="14">
        <v>5740.4166666666661</v>
      </c>
      <c r="L31" s="15">
        <v>57.404166666666669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A322-251F-4FD5-815F-2E230EF16415}">
  <dimension ref="A1:O40"/>
  <sheetViews>
    <sheetView topLeftCell="F25" workbookViewId="0">
      <selection activeCell="I36" sqref="I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62.5</v>
      </c>
      <c r="K9" s="57">
        <v>1015</v>
      </c>
      <c r="L9" s="58">
        <v>10.15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75</v>
      </c>
      <c r="K13" s="57">
        <v>1183.75</v>
      </c>
      <c r="L13" s="58">
        <v>11.8375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63.75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70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75</v>
      </c>
      <c r="K18" s="57">
        <v>1370</v>
      </c>
      <c r="L18" s="59">
        <v>13.7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50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6">
        <v>33.333333333333329</v>
      </c>
      <c r="K22" s="57">
        <v>1063.3333333333333</v>
      </c>
      <c r="L22" s="58">
        <v>10.633333333333333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35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82.5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20</v>
      </c>
      <c r="K26" s="57">
        <v>1323.3333333333333</v>
      </c>
      <c r="L26" s="58">
        <v>13.233333333333333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80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7">
        <v>63.333333333333336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28">
        <v>1282.9166666666667</v>
      </c>
      <c r="K31" s="14">
        <v>5955.4166666666661</v>
      </c>
      <c r="L31" s="15">
        <v>59.554166666666667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33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45F4-B476-4C19-AE04-740CB712D855}">
  <dimension ref="A1:O40"/>
  <sheetViews>
    <sheetView topLeftCell="E20" workbookViewId="0">
      <selection activeCell="H35" sqref="H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413.33333333333331</v>
      </c>
      <c r="L9" s="58">
        <v>4.1333333333333329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35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30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28.333333333333332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238.75</v>
      </c>
      <c r="L13" s="58">
        <v>2.3875000000000002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50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42.5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50</v>
      </c>
      <c r="K18" s="57">
        <v>482.5</v>
      </c>
      <c r="L18" s="59">
        <v>4.8250000000000002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6">
        <v>16.666666666666664</v>
      </c>
      <c r="K22" s="57">
        <v>724.16666666666663</v>
      </c>
      <c r="L22" s="58">
        <v>7.2416666666666663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35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42.5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45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495</v>
      </c>
      <c r="L26" s="58">
        <v>4.95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581.25</v>
      </c>
      <c r="K31" s="14">
        <v>2353.75</v>
      </c>
      <c r="L31" s="15">
        <v>23.537499999999998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CC36-7463-45B4-A465-9735CB4651E1}">
  <dimension ref="A1:O40"/>
  <sheetViews>
    <sheetView topLeftCell="C34" workbookViewId="0">
      <selection activeCell="H38" sqref="H38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50</v>
      </c>
      <c r="K9" s="57">
        <v>878.33333333333337</v>
      </c>
      <c r="L9" s="58">
        <v>8.7833333333333332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85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481.25</v>
      </c>
      <c r="L13" s="58">
        <v>4.8125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100</v>
      </c>
      <c r="K18" s="57">
        <v>972.5</v>
      </c>
      <c r="L18" s="59">
        <v>9.7249999999999996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87.5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97.5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1127.5</v>
      </c>
      <c r="L22" s="58">
        <v>11.275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70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740</v>
      </c>
      <c r="L26" s="58">
        <v>7.4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65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5">
        <v>1247.0833333333333</v>
      </c>
      <c r="K31" s="14">
        <v>4199.5833333333339</v>
      </c>
      <c r="L31" s="15">
        <v>41.99583333333333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34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B677-32B6-4F0F-8B83-C11AE7F16E04}">
  <dimension ref="A1:O40"/>
  <sheetViews>
    <sheetView topLeftCell="F17" workbookViewId="0">
      <selection activeCell="I34" sqref="I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4">
        <v>25</v>
      </c>
      <c r="K9" s="57">
        <v>250</v>
      </c>
      <c r="L9" s="58">
        <v>2.5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5"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5">
        <v>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4">
        <v>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4">
        <v>0</v>
      </c>
      <c r="K13" s="57">
        <v>0</v>
      </c>
      <c r="L13" s="58">
        <v>0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5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5">
        <v>0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4">
        <v>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50</v>
      </c>
      <c r="K18" s="57">
        <v>350</v>
      </c>
      <c r="L18" s="59">
        <v>3.5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0</v>
      </c>
      <c r="L22" s="58"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0</v>
      </c>
      <c r="L26" s="58"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75</v>
      </c>
      <c r="K31" s="14">
        <v>600</v>
      </c>
      <c r="L31" s="15">
        <v>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CD40-032A-462B-872C-11C6EE0292A6}">
  <dimension ref="A1:O40"/>
  <sheetViews>
    <sheetView topLeftCell="F21" workbookViewId="0">
      <selection activeCell="I36" sqref="I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6">
        <v>12.5</v>
      </c>
      <c r="K9" s="57">
        <v>125</v>
      </c>
      <c r="L9" s="58">
        <v>1.25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7"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7">
        <v>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6">
        <v>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6">
        <v>0</v>
      </c>
      <c r="K13" s="57">
        <v>0</v>
      </c>
      <c r="L13" s="58">
        <v>0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7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7">
        <v>0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6">
        <v>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0</v>
      </c>
      <c r="K18" s="57">
        <v>0</v>
      </c>
      <c r="L18" s="59">
        <v>0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0</v>
      </c>
      <c r="L22" s="58"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0</v>
      </c>
      <c r="L26" s="58"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12.5</v>
      </c>
      <c r="K31" s="14">
        <v>125</v>
      </c>
      <c r="L31" s="15">
        <v>1.25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F6575-9F7B-44B3-89DB-FE8283523A43}">
  <dimension ref="A1:O40"/>
  <sheetViews>
    <sheetView topLeftCell="G23" workbookViewId="0">
      <selection activeCell="I36" sqref="I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576.66666666666663</v>
      </c>
      <c r="L9" s="58">
        <v>5.7666666666666666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91.666666666666671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343.75</v>
      </c>
      <c r="L13" s="58">
        <v>3.4375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85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42.5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50</v>
      </c>
      <c r="K18" s="57">
        <v>475</v>
      </c>
      <c r="L18" s="59">
        <v>4.75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40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852.5</v>
      </c>
      <c r="L22" s="58">
        <v>8.5250000000000004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45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121.66666666666667</v>
      </c>
      <c r="L26" s="58">
        <v>1.2166666666666668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30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f>[1]Sikap!$U$19</f>
        <v>31.666666666666668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882.08333333333337</v>
      </c>
      <c r="K31" s="14">
        <v>2369.583333333333</v>
      </c>
      <c r="L31" s="15">
        <v>23.695833333333333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2587-51AD-426E-A7F3-7EAAFA27DA9E}">
  <dimension ref="A1:O40"/>
  <sheetViews>
    <sheetView topLeftCell="F17" workbookViewId="0">
      <selection activeCell="I35" sqref="I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69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0</v>
      </c>
      <c r="K9" s="57">
        <v>450</v>
      </c>
      <c r="L9" s="58">
        <v>4.5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372.91666666666663</v>
      </c>
      <c r="L13" s="58">
        <v>3.7291666666666661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40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41.25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0</v>
      </c>
      <c r="K18" s="57">
        <v>127.5</v>
      </c>
      <c r="L18" s="59">
        <v>1.2749999999999999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40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847.5</v>
      </c>
      <c r="L22" s="58">
        <v>8.4749999999999996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45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121.66666666666667</v>
      </c>
      <c r="L26" s="58">
        <v>1.2166666666666668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30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31.666666666666668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784.58333333333337</v>
      </c>
      <c r="K31" s="14">
        <v>1919.5833333333333</v>
      </c>
      <c r="L31" s="15">
        <v>19.195833333333333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3027-B22C-4B73-AC5E-363FD0EAF3C1}">
  <dimension ref="A1:O40"/>
  <sheetViews>
    <sheetView topLeftCell="F20" workbookViewId="0">
      <selection activeCell="I37" sqref="I37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60">
        <v>15</v>
      </c>
      <c r="I9" s="60">
        <v>10.5</v>
      </c>
      <c r="J9" s="21">
        <v>0</v>
      </c>
      <c r="K9" s="57">
        <v>391.66666666666669</v>
      </c>
      <c r="L9" s="58">
        <v>3.916666666666667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61"/>
      <c r="I10" s="61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61"/>
      <c r="I11" s="61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62"/>
      <c r="I12" s="62"/>
      <c r="J12" s="21">
        <v>61.666666666666664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60">
        <v>15</v>
      </c>
      <c r="I13" s="60">
        <v>10.5</v>
      </c>
      <c r="J13" s="21">
        <v>16.666666666666664</v>
      </c>
      <c r="K13" s="57">
        <v>496.66666666666663</v>
      </c>
      <c r="L13" s="58">
        <v>4.9666666666666659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61"/>
      <c r="I14" s="61"/>
      <c r="J14" s="22">
        <v>80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61"/>
      <c r="I15" s="61"/>
      <c r="J15" s="22">
        <v>43.75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62"/>
      <c r="I16" s="62"/>
      <c r="J16" s="21"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0</v>
      </c>
      <c r="K18" s="57">
        <v>832.5</v>
      </c>
      <c r="L18" s="59">
        <v>8.3249999999999993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33.333333333333329</v>
      </c>
      <c r="K22" s="57">
        <v>1228.3333333333333</v>
      </c>
      <c r="L22" s="58">
        <v>12.283333333333333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65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45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45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30</v>
      </c>
      <c r="K26" s="57">
        <v>1038.3333333333333</v>
      </c>
      <c r="L26" s="58">
        <v>10.383333333333333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63.333333333333336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945</v>
      </c>
      <c r="K31" s="14">
        <v>3987.5</v>
      </c>
      <c r="L31" s="15">
        <v>39.875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34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0834-2BD8-4BF1-8F12-F86313D22F0F}">
  <dimension ref="A1:O40"/>
  <sheetViews>
    <sheetView topLeftCell="F18" workbookViewId="0">
      <selection activeCell="H35" sqref="H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0</v>
      </c>
      <c r="K9" s="57">
        <v>258.33333333333331</v>
      </c>
      <c r="L9" s="58">
        <v>2.583333333333333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252.91666666666663</v>
      </c>
      <c r="L13" s="58">
        <v>2.5291666666666663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41.25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0</v>
      </c>
      <c r="K18" s="57">
        <v>130</v>
      </c>
      <c r="L18" s="59">
        <v>1.3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0</v>
      </c>
      <c r="K22" s="57">
        <v>495</v>
      </c>
      <c r="L22" s="58">
        <v>4.95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45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0</v>
      </c>
      <c r="K26" s="57">
        <v>241.66666666666666</v>
      </c>
      <c r="L26" s="58">
        <v>2.4166666666666665</v>
      </c>
      <c r="M26" s="38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0</v>
      </c>
      <c r="K27" s="57"/>
      <c r="L27" s="58"/>
      <c r="M27" s="39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60</v>
      </c>
      <c r="K28" s="57"/>
      <c r="L28" s="58"/>
      <c r="M28" s="39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61.666666666666664</v>
      </c>
      <c r="K29" s="57"/>
      <c r="L29" s="58"/>
      <c r="M29" s="40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525.41666666666663</v>
      </c>
      <c r="K31" s="14">
        <v>1377.9166666666667</v>
      </c>
      <c r="L31" s="15">
        <v>13.779166666666665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B0B7-7BF3-40A9-879A-3CF11C791818}">
  <dimension ref="A1:O40"/>
  <sheetViews>
    <sheetView topLeftCell="H19" workbookViewId="0">
      <selection activeCell="I35" sqref="I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580</v>
      </c>
      <c r="L9" s="58">
        <v>5.8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95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446.25</v>
      </c>
      <c r="L13" s="58">
        <v>4.4625000000000004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90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92.5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50</v>
      </c>
      <c r="K18" s="57">
        <v>1425</v>
      </c>
      <c r="L18" s="59">
        <v>14.25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90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95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50</v>
      </c>
      <c r="K22" s="57">
        <v>1790</v>
      </c>
      <c r="L22" s="58">
        <v>17.899999999999999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92.5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40</v>
      </c>
      <c r="K26" s="57">
        <v>1260</v>
      </c>
      <c r="L26" s="58">
        <v>12.6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90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95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1453.75</v>
      </c>
      <c r="K31" s="14">
        <v>5501.25</v>
      </c>
      <c r="L31" s="15">
        <v>55.012499999999996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34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1EBE-FCDB-4C6C-8DFD-A1C06B007703}">
  <dimension ref="A1:O40"/>
  <sheetViews>
    <sheetView topLeftCell="G19" workbookViewId="0">
      <selection activeCell="J33" sqref="J33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75</v>
      </c>
      <c r="K9" s="57">
        <v>1006.6666666666666</v>
      </c>
      <c r="L9" s="58">
        <v>10.066666666666666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61.666666666666664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402.5</v>
      </c>
      <c r="L13" s="58">
        <v>4.0250000000000004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90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65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67.5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9">
        <v>50</v>
      </c>
      <c r="K18" s="57">
        <v>485</v>
      </c>
      <c r="L18" s="59">
        <v>4.8499999999999996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10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10"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9">
        <v>50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9">
        <v>66.666666666666657</v>
      </c>
      <c r="K22" s="57">
        <v>2009.1666666666665</v>
      </c>
      <c r="L22" s="58">
        <v>20.091666666666665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10">
        <v>90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10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10">
        <v>90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9">
        <v>60</v>
      </c>
      <c r="K26" s="57">
        <v>1833.3333333333333</v>
      </c>
      <c r="L26" s="58">
        <v>18.333333333333332</v>
      </c>
      <c r="M26" s="38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10">
        <v>90</v>
      </c>
      <c r="K27" s="57"/>
      <c r="L27" s="58"/>
      <c r="M27" s="39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10">
        <v>60</v>
      </c>
      <c r="K28" s="57"/>
      <c r="L28" s="58"/>
      <c r="M28" s="39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10">
        <v>63.333333333333336</v>
      </c>
      <c r="K29" s="57"/>
      <c r="L29" s="58"/>
      <c r="M29" s="40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1214.1666666666665</v>
      </c>
      <c r="K31" s="14">
        <v>5736.6666666666661</v>
      </c>
      <c r="L31" s="15">
        <v>57.36666666666666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33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9850D-79F9-40D4-9325-71D97334B340}">
  <dimension ref="A1:O40"/>
  <sheetViews>
    <sheetView topLeftCell="F7" workbookViewId="0">
      <selection activeCell="K13" sqref="K13:K1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37.5</v>
      </c>
      <c r="K9" s="57">
        <v>825</v>
      </c>
      <c r="L9" s="58">
        <v>8.25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58.333333333333336</v>
      </c>
      <c r="K13" s="57">
        <v>1044.5833333333335</v>
      </c>
      <c r="L13" s="58">
        <v>10.445833333333335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95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86.25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75</v>
      </c>
      <c r="K18" s="57">
        <v>1602.5</v>
      </c>
      <c r="L18" s="59">
        <v>16.024999999999999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90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66.666666666666657</v>
      </c>
      <c r="K22" s="57">
        <v>1781.6666666666665</v>
      </c>
      <c r="L22" s="58">
        <v>17.816666666666666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45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45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80</v>
      </c>
      <c r="K26" s="57">
        <v>1603.3333333333333</v>
      </c>
      <c r="L26" s="58">
        <v>16.033333333333331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40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93.333333333333329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1524.5833333333333</v>
      </c>
      <c r="K31" s="14">
        <v>6857.083333333333</v>
      </c>
      <c r="L31" s="15">
        <v>68.570833333333326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32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8EFFA-EB4B-4317-ABD3-9D921349FAFF}">
  <dimension ref="A1:O40"/>
  <sheetViews>
    <sheetView topLeftCell="G25" workbookViewId="0">
      <selection activeCell="H31" sqref="H31:L31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450</v>
      </c>
      <c r="L9" s="58">
        <v>4.5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31.666666666666668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33.333333333333336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33.333333333333329</v>
      </c>
      <c r="K13" s="57">
        <v>699.58333333333326</v>
      </c>
      <c r="L13" s="58">
        <v>6.9958333333333327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90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47.5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48.75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0</v>
      </c>
      <c r="K18" s="57">
        <v>145</v>
      </c>
      <c r="L18" s="59">
        <v>1.45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47.5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50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33.333333333333329</v>
      </c>
      <c r="K22" s="57">
        <v>1515.8333333333333</v>
      </c>
      <c r="L22" s="58">
        <v>15.158333333333333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90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47.5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50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60</v>
      </c>
      <c r="K26" s="57">
        <v>728.33333333333337</v>
      </c>
      <c r="L26" s="58">
        <v>7.2833333333333341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31.666666666666668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33.333333333333336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797.91666666666663</v>
      </c>
      <c r="K31" s="14">
        <v>3538.75</v>
      </c>
      <c r="L31" s="15">
        <v>35.387499999999996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7DAA-B1A4-4F25-B014-CBDB7026F375}">
  <dimension ref="A1:O40"/>
  <sheetViews>
    <sheetView topLeftCell="F22" workbookViewId="0">
      <selection activeCell="L31" sqref="L31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50</v>
      </c>
      <c r="K9" s="57">
        <v>758.33333333333337</v>
      </c>
      <c r="L9" s="58">
        <v>7.5833333333333339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509.16666666666663</v>
      </c>
      <c r="L13" s="58">
        <v>5.0916666666666659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85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42.5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100</v>
      </c>
      <c r="K18" s="57">
        <v>835</v>
      </c>
      <c r="L18" s="59">
        <v>8.35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45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100</v>
      </c>
      <c r="K22" s="57">
        <v>2302.5</v>
      </c>
      <c r="L22" s="58">
        <v>23.024999999999999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90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90</v>
      </c>
      <c r="K26" s="57">
        <v>2198.3333333333335</v>
      </c>
      <c r="L26" s="58">
        <v>21.983333333333334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85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93.333333333333329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1328.3333333333333</v>
      </c>
      <c r="K31" s="14">
        <v>6603.3333333333339</v>
      </c>
      <c r="L31" s="15">
        <v>66.033333333333331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32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BD2EE-72C1-4FD6-AC90-CD38A8248C50}">
  <dimension ref="A1:O40"/>
  <sheetViews>
    <sheetView topLeftCell="A21" workbookViewId="0">
      <selection activeCell="L31" sqref="L31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v>25</v>
      </c>
      <c r="K9" s="57">
        <v>688.33333333333337</v>
      </c>
      <c r="L9" s="58">
        <v>6.8833333333333337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85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93.333333333333329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v>0</v>
      </c>
      <c r="K13" s="57">
        <v>417.5</v>
      </c>
      <c r="L13" s="58">
        <v>4.1749999999999998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80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86.25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91.25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50</v>
      </c>
      <c r="K18" s="57">
        <v>1412.5</v>
      </c>
      <c r="L18" s="59">
        <v>14.125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85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952.5</v>
      </c>
      <c r="L22" s="58">
        <v>9.5250000000000004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70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45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47.5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20</v>
      </c>
      <c r="K26" s="57">
        <v>321.66666666666669</v>
      </c>
      <c r="L26" s="58">
        <v>3.2166666666666668</v>
      </c>
      <c r="M26" s="38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9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30</v>
      </c>
      <c r="K28" s="57"/>
      <c r="L28" s="58"/>
      <c r="M28" s="39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31.666666666666668</v>
      </c>
      <c r="K29" s="57"/>
      <c r="L29" s="58"/>
      <c r="M29" s="40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1102.5</v>
      </c>
      <c r="K31" s="14">
        <v>3792.5</v>
      </c>
      <c r="L31" s="15">
        <v>37.925000000000004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E488-208E-434F-89EB-0F93740902A5}">
  <dimension ref="A1:O40"/>
  <sheetViews>
    <sheetView topLeftCell="A18" workbookViewId="0">
      <selection activeCell="H34" sqref="H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701.66666666666663</v>
      </c>
      <c r="L9" s="58">
        <v>7.0166666666666666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91.666666666666671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58.333333333333336</v>
      </c>
      <c r="K13" s="57">
        <v>1063.3333333333335</v>
      </c>
      <c r="L13" s="58">
        <v>10.633333333333335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86.25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93.75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50</v>
      </c>
      <c r="K18" s="57">
        <v>1317.5</v>
      </c>
      <c r="L18" s="59">
        <v>13.175000000000001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87.5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50</v>
      </c>
      <c r="K22" s="57">
        <v>1790</v>
      </c>
      <c r="L22" s="58">
        <v>17.899999999999999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92.5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10</v>
      </c>
      <c r="K26" s="57">
        <v>1455</v>
      </c>
      <c r="L26" s="58">
        <v>14.55</v>
      </c>
      <c r="M26" s="38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90</v>
      </c>
      <c r="K27" s="57"/>
      <c r="L27" s="58"/>
      <c r="M27" s="39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90</v>
      </c>
      <c r="K28" s="57"/>
      <c r="L28" s="58"/>
      <c r="M28" s="39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95</v>
      </c>
      <c r="K29" s="57"/>
      <c r="L29" s="58"/>
      <c r="M29" s="40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1535</v>
      </c>
      <c r="K31" s="14">
        <v>6327.5</v>
      </c>
      <c r="L31" s="15">
        <v>63.275000000000006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32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A12E-ECD3-46A4-A625-C1B6C2AC041B}">
  <dimension ref="A1:O40"/>
  <sheetViews>
    <sheetView topLeftCell="A22" workbookViewId="0">
      <selection activeCell="I37" sqref="I37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50</v>
      </c>
      <c r="K9" s="57">
        <v>950</v>
      </c>
      <c r="L9" s="58">
        <v>9.5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66.666666666666657</v>
      </c>
      <c r="K13" s="57">
        <v>1144.1666666666665</v>
      </c>
      <c r="L13" s="58">
        <v>11.441666666666665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86.25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91.25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75</v>
      </c>
      <c r="K18" s="57">
        <v>1495</v>
      </c>
      <c r="L18" s="59">
        <v>14.95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87.5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66.666666666666657</v>
      </c>
      <c r="K22" s="57">
        <v>1961.6666666666665</v>
      </c>
      <c r="L22" s="58">
        <v>19.616666666666664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70</v>
      </c>
      <c r="K26" s="57">
        <v>2053.3333333333335</v>
      </c>
      <c r="L26" s="58">
        <v>20.533333333333335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90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93.333333333333329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1671.6666666666665</v>
      </c>
      <c r="K31" s="14">
        <v>7604.1666666666661</v>
      </c>
      <c r="L31" s="15">
        <v>76.041666666666657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31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8DD6-AA6C-4A35-B291-38406855932B}">
  <dimension ref="A1:O40"/>
  <sheetViews>
    <sheetView topLeftCell="A28" workbookViewId="0">
      <selection activeCell="F37" sqref="F37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87.5</v>
      </c>
      <c r="K9" s="57">
        <v>1323.3333333333333</v>
      </c>
      <c r="L9" s="58">
        <v>13.233333333333333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88.333333333333329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75</v>
      </c>
      <c r="K13" s="57">
        <v>1228.75</v>
      </c>
      <c r="L13" s="58">
        <v>12.2875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86.25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92.5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100</v>
      </c>
      <c r="K18" s="57">
        <v>1777.5</v>
      </c>
      <c r="L18" s="59">
        <v>17.774999999999999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90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100</v>
      </c>
      <c r="K22" s="57">
        <v>2107.5</v>
      </c>
      <c r="L22" s="58">
        <v>21.074999999999999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42.5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45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60</v>
      </c>
      <c r="K26" s="57">
        <v>1961.6666666666667</v>
      </c>
      <c r="L26" s="58">
        <v>19.616666666666667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90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91.666666666666671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96.666666666666671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1687.9166666666667</v>
      </c>
      <c r="K31" s="14">
        <v>8398.75</v>
      </c>
      <c r="L31" s="15">
        <v>83.987500000000011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31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5428-1844-440E-95D3-38914E3A9305}">
  <dimension ref="A1:O40"/>
  <sheetViews>
    <sheetView topLeftCell="A19" workbookViewId="0">
      <selection activeCell="F34" sqref="F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576.66666666666663</v>
      </c>
      <c r="L9" s="58">
        <v>5.7666666666666666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91.666666666666671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75</v>
      </c>
      <c r="K13" s="57">
        <v>1125</v>
      </c>
      <c r="L13" s="58">
        <v>11.25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80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65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70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50</v>
      </c>
      <c r="K18" s="57">
        <v>1322.5</v>
      </c>
      <c r="L18" s="59">
        <v>13.225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90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100</v>
      </c>
      <c r="K22" s="57">
        <v>2285</v>
      </c>
      <c r="L22" s="58">
        <v>22.85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87.5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80</v>
      </c>
      <c r="K26" s="57">
        <v>2153.3333333333335</v>
      </c>
      <c r="L26" s="58">
        <v>21.533333333333335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90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93.333333333333329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1590</v>
      </c>
      <c r="K31" s="14">
        <v>7462.5</v>
      </c>
      <c r="L31" s="15">
        <v>74.625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32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DBE50-C25D-4E7A-97EF-CE52670CCF6E}">
  <dimension ref="A1:O40"/>
  <sheetViews>
    <sheetView topLeftCell="A23" workbookViewId="0">
      <selection activeCell="F36" sqref="F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380</v>
      </c>
      <c r="L9" s="58">
        <v>3.8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45</v>
      </c>
      <c r="L13" s="58">
        <v>0.45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21.25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23.75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0</v>
      </c>
      <c r="K18" s="57">
        <v>857.5</v>
      </c>
      <c r="L18" s="59">
        <v>8.5749999999999993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60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85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87.5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565</v>
      </c>
      <c r="L22" s="58">
        <v>5.65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35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45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45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0</v>
      </c>
      <c r="K26" s="57">
        <v>0</v>
      </c>
      <c r="L26" s="58"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580</v>
      </c>
      <c r="K31" s="14">
        <v>1847.5</v>
      </c>
      <c r="L31" s="15">
        <v>18.475000000000001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D9E33-2B84-46E3-805A-6A7B88D0DF52}">
  <dimension ref="A1:O40"/>
  <sheetViews>
    <sheetView topLeftCell="C17" workbookViewId="0">
      <selection activeCell="H34" sqref="H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506.66666666666669</v>
      </c>
      <c r="L9" s="58">
        <v>5.0666666666666664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61.666666666666664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43.75</v>
      </c>
      <c r="L13" s="58">
        <v>0.4375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21.25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22.5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0</v>
      </c>
      <c r="K18" s="57">
        <v>0</v>
      </c>
      <c r="L18" s="59">
        <v>0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180</v>
      </c>
      <c r="L22" s="58">
        <v>1.8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45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45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0</v>
      </c>
      <c r="K26" s="57">
        <v>0</v>
      </c>
      <c r="L26" s="58"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325.41666666666663</v>
      </c>
      <c r="K31" s="14">
        <v>730.41666666666674</v>
      </c>
      <c r="L31" s="15">
        <v>7.3041666666666663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06F5-B741-4BC6-87B1-791AA52CC2C7}">
  <dimension ref="A1:O40"/>
  <sheetViews>
    <sheetView topLeftCell="A22" workbookViewId="0">
      <selection activeCell="H35" sqref="H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186.66666666666666</v>
      </c>
      <c r="L9" s="58">
        <v>1.8666666666666665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30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31.666666666666668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8.3333333333333321</v>
      </c>
      <c r="K13" s="57">
        <v>174.58333333333331</v>
      </c>
      <c r="L13" s="58">
        <v>1.7458333333333331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47.5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0</v>
      </c>
      <c r="K18" s="57">
        <v>837.5</v>
      </c>
      <c r="L18" s="59">
        <v>8.375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45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0</v>
      </c>
      <c r="L22" s="58"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10</v>
      </c>
      <c r="K26" s="57">
        <v>100</v>
      </c>
      <c r="L26" s="58">
        <v>1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346.25</v>
      </c>
      <c r="K31" s="14">
        <v>1298.75</v>
      </c>
      <c r="L31" s="15">
        <v>12.987500000000001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208D7-6946-4905-B1D7-6174CA9CFEEF}">
  <dimension ref="A1:O40"/>
  <sheetViews>
    <sheetView topLeftCell="A17" workbookViewId="0">
      <selection activeCell="H34" sqref="H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430</v>
      </c>
      <c r="L9" s="58">
        <v>4.3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30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30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328.75</v>
      </c>
      <c r="L13" s="58">
        <v>3.2875000000000001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80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42.5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50</v>
      </c>
      <c r="K18" s="57">
        <v>350</v>
      </c>
      <c r="L18" s="59">
        <v>3.5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357.5</v>
      </c>
      <c r="L22" s="58">
        <v>3.5750000000000002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0</v>
      </c>
      <c r="K26" s="57">
        <v>440</v>
      </c>
      <c r="L26" s="58">
        <v>4.4000000000000004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40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566.25</v>
      </c>
      <c r="K31" s="14">
        <f>SUM(K9:K29)</f>
        <v>1906.25</v>
      </c>
      <c r="L31" s="15">
        <f>SUM(L9:L29)</f>
        <v>19.0625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6B8A-7923-42C5-A667-A2A24AE7E238}">
  <dimension ref="A1:O40"/>
  <sheetViews>
    <sheetView topLeftCell="A22" workbookViewId="0">
      <selection activeCell="H39" sqref="H39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50</v>
      </c>
      <c r="K9" s="57">
        <v>950</v>
      </c>
      <c r="L9" s="58">
        <v>9.5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572.91666666666663</v>
      </c>
      <c r="L13" s="58">
        <v>5.7291666666666661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90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65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71.25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100</v>
      </c>
      <c r="K18" s="57">
        <v>1662.5</v>
      </c>
      <c r="L18" s="59">
        <v>16.625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85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83.333333333333343</v>
      </c>
      <c r="K22" s="57">
        <v>2123.3333333333335</v>
      </c>
      <c r="L22" s="58">
        <v>21.233333333333334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92.5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30</v>
      </c>
      <c r="K26" s="57">
        <v>1036.6666666666667</v>
      </c>
      <c r="L26" s="58">
        <v>10.366666666666667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61.666666666666664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1455.4166666666667</v>
      </c>
      <c r="K31" s="14">
        <v>6345.416666666667</v>
      </c>
      <c r="L31" s="15">
        <v>63.454166666666666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33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0AE6-44BA-4282-B719-23FE0C1C4815}">
  <dimension ref="A1:O40"/>
  <sheetViews>
    <sheetView topLeftCell="A19" workbookViewId="0">
      <selection activeCell="H36" sqref="H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505</v>
      </c>
      <c r="L9" s="58">
        <v>5.05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421.66666666666663</v>
      </c>
      <c r="L13" s="58">
        <v>4.2166666666666659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40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65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70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0</v>
      </c>
      <c r="K18" s="57">
        <v>127.5</v>
      </c>
      <c r="L18" s="59">
        <v>1.2749999999999999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42.5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33.333333333333329</v>
      </c>
      <c r="K22" s="57">
        <v>663.33333333333326</v>
      </c>
      <c r="L22" s="58">
        <v>6.6333333333333329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30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10</v>
      </c>
      <c r="K26" s="57">
        <v>100</v>
      </c>
      <c r="L26" s="58">
        <v>1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540</v>
      </c>
      <c r="K31" s="14">
        <v>1817.4999999999998</v>
      </c>
      <c r="L31" s="15">
        <v>18.174999999999997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554A-9F3D-4C59-983F-8929BA7B7328}">
  <dimension ref="A1:O40"/>
  <sheetViews>
    <sheetView topLeftCell="A26" workbookViewId="0">
      <selection activeCell="H38" sqref="H38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25</v>
      </c>
      <c r="K9" s="57">
        <v>561.66666666666663</v>
      </c>
      <c r="L9" s="58">
        <v>5.6166666666666663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86.666666666666671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225</v>
      </c>
      <c r="L13" s="58">
        <v>2.25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45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50</v>
      </c>
      <c r="K18" s="57">
        <v>1380</v>
      </c>
      <c r="L18" s="59">
        <v>13.8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90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33.333333333333329</v>
      </c>
      <c r="K22" s="57">
        <v>685.83333333333326</v>
      </c>
      <c r="L22" s="58">
        <v>6.8583333333333325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87.5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40</v>
      </c>
      <c r="K26" s="57">
        <v>1258.3333333333333</v>
      </c>
      <c r="L26" s="58">
        <v>12.583333333333332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90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93.333333333333329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1088.3333333333335</v>
      </c>
      <c r="K31" s="14">
        <v>4110.833333333333</v>
      </c>
      <c r="L31" s="15">
        <v>41.108333333333334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">
        <v>34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2BFFD-4946-47C4-9EC8-CFA3B481F370}">
  <dimension ref="A1:O40"/>
  <sheetViews>
    <sheetView topLeftCell="A19" workbookViewId="0">
      <selection activeCell="F36" sqref="F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89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[1]UTS!$J$40</f>
        <v>0</v>
      </c>
      <c r="K9" s="57">
        <f>(J9*G9)+(J10*G10)+(J11*G11)+(J12*G12)</f>
        <v>0</v>
      </c>
      <c r="L9" s="58">
        <f>K9/100</f>
        <v>0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[1]TUGAS!$F$40</f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[1]Keaktifan!$F$40</f>
        <v>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[1]Sikap!$F$40</f>
        <v>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[1]UTS!$N$40</f>
        <v>0</v>
      </c>
      <c r="K13" s="57">
        <f>(J13*G13)+(J14*G14)+(J15*G15)+(J16*G16)</f>
        <v>0</v>
      </c>
      <c r="L13" s="58">
        <f>K13/100</f>
        <v>0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[1]TUGAS!$K$40</f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[1]Keaktifan!$K$40</f>
        <v>0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[1]Sikap!$K$40</f>
        <v>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[1]UAS!$F$40</f>
        <v>0</v>
      </c>
      <c r="K18" s="57">
        <f>(J18*G18)+(J19*G19)+(J20*G20)+(J21*G21)</f>
        <v>0</v>
      </c>
      <c r="L18" s="59">
        <f>K18/100</f>
        <v>0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[1]TUGAS!$N$40</f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[1]Keaktifan!$N$40</f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[1]Sikap!$N$40</f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[1]UAS!$J$40</f>
        <v>0</v>
      </c>
      <c r="K22" s="57">
        <f>(J22*G22)+(J23*G23)+(J24*G24)+(J25*G25)</f>
        <v>0</v>
      </c>
      <c r="L22" s="58">
        <f>K22/100</f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[1]TUGAS!$Q$40</f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[1]Keaktifan!$Q$40</f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[1]Sikap!$Q$40</f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[1]UAS!$N$40</f>
        <v>0</v>
      </c>
      <c r="K26" s="57">
        <f>(J26*G26)+(J27*G27)+(J28*G28)+(J29*G29)</f>
        <v>0</v>
      </c>
      <c r="L26" s="58">
        <f>K26/100</f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[1]TUGAS!$U$40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[1]Keaktifan!$U$40</f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[1]Sikap!$U$40</f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0</v>
      </c>
      <c r="K31" s="14">
        <f>SUM(K9:K29)</f>
        <v>0</v>
      </c>
      <c r="L31" s="15">
        <f>SUM(L9:L29)</f>
        <v>0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710DF-1528-4A67-B4EC-E8E5919975B5}">
  <dimension ref="A1:O40"/>
  <sheetViews>
    <sheetView topLeftCell="A19" workbookViewId="0">
      <selection activeCell="F35" sqref="F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[1]UTS!$J$41</f>
        <v>75</v>
      </c>
      <c r="K9" s="57">
        <f>(J9*G9)+(J10*G10)+(J11*G11)+(J12*G12)</f>
        <v>1205</v>
      </c>
      <c r="L9" s="58">
        <f>K9/100</f>
        <v>12.05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[1]TUGAS!$F$41</f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[1]Keaktifan!$F$41</f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[1]Sikap!$F$41</f>
        <v>95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[1]UTS!$N$41</f>
        <v>75</v>
      </c>
      <c r="K13" s="57">
        <f>(J13*G13)+(J14*G14)+(J15*G15)+(J16*G16)</f>
        <v>1225</v>
      </c>
      <c r="L13" s="58">
        <f>K13/100</f>
        <v>12.25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[1]TUGAS!$K$41</f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[1]Keaktifan!$K$41</f>
        <v>85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[1]Sikap!$K$41</f>
        <v>90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[1]UAS!$F$41</f>
        <v>100</v>
      </c>
      <c r="K18" s="57">
        <f>(J18*G18)+(J19*G19)+(J20*G20)+(J21*G21)</f>
        <v>1672.5</v>
      </c>
      <c r="L18" s="59">
        <f>K18/100</f>
        <v>16.725000000000001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[1]TUGAS!$N$41</f>
        <v>70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[1]Keaktifan!$N$41</f>
        <v>90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[1]Sikap!$N$41</f>
        <v>92.5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[1]UAS!$J$41</f>
        <v>83.333333333333343</v>
      </c>
      <c r="K22" s="57">
        <f>(J22*G22)+(J23*G23)+(J24*G24)+(J25*G25)</f>
        <v>2130.8333333333335</v>
      </c>
      <c r="L22" s="58">
        <f>K22/100</f>
        <v>21.308333333333334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[1]TUGAS!$Q$41</f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[1]Keaktifan!$Q$41</f>
        <v>90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[1]Sikap!$Q$41</f>
        <v>92.5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[1]UAS!$N$41</f>
        <v>60</v>
      </c>
      <c r="K26" s="57">
        <f>(J26*G26)+(J27*G27)+(J28*G28)+(J29*G29)</f>
        <v>1556.6666666666667</v>
      </c>
      <c r="L26" s="58">
        <f>K26/100</f>
        <v>15.566666666666668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[1]TUGAS!$U$41</f>
        <v>65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[1]Keaktifan!$U$41</f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[1]Sikap!$U$41</f>
        <v>61.666666666666664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1650</v>
      </c>
      <c r="K31" s="14">
        <f>SUM(K9:K29)</f>
        <v>7790.0000000000009</v>
      </c>
      <c r="L31" s="15">
        <f>SUM(L9:L29)</f>
        <v>77.900000000000006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AF16-C784-4191-9283-6EBDAF6C00C3}">
  <dimension ref="A1:O40"/>
  <sheetViews>
    <sheetView topLeftCell="A17" workbookViewId="0">
      <selection activeCell="G34" sqref="G34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[1]UTS!$J$42</f>
        <v>37.5</v>
      </c>
      <c r="K9" s="57">
        <f>(J9*G9)+(J10*G10)+(J11*G11)+(J12*G12)</f>
        <v>436.66666666666669</v>
      </c>
      <c r="L9" s="58">
        <f>K9/100</f>
        <v>4.3666666666666671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[1]TUGAS!$F$42</f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[1]Keaktifan!$F$42</f>
        <v>30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[1]Sikap!$F$42</f>
        <v>31.666666666666668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[1]UTS!$N$42</f>
        <v>25</v>
      </c>
      <c r="K13" s="57">
        <f>(J13*G13)+(J14*G14)+(J15*G15)+(J16*G16)</f>
        <v>295</v>
      </c>
      <c r="L13" s="58">
        <f>K13/100</f>
        <v>2.95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[1]TUGAS!$K$42</f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[1]Keaktifan!$K$42</f>
        <v>21.25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[1]Sikap!$K$42</f>
        <v>23.75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[1]UAS!$F$42</f>
        <v>0</v>
      </c>
      <c r="K18" s="57">
        <f>(J18*G18)+(J19*G19)+(J20*G20)+(J21*G21)</f>
        <v>0</v>
      </c>
      <c r="L18" s="59">
        <f>K18/100</f>
        <v>0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[1]TUGAS!$N$42</f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[1]Keaktifan!$N$42</f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[1]Sikap!$N$42</f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[1]UAS!$J$42</f>
        <v>0</v>
      </c>
      <c r="K22" s="57">
        <f>(J22*G22)+(J23*G23)+(J24*G24)+(J25*G25)</f>
        <v>0</v>
      </c>
      <c r="L22" s="58">
        <f>K22/100</f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[1]TUGAS!$Q$42</f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[1]Keaktifan!$Q$42</f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[1]Sikap!$Q$42</f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[1]UAS!$N$42</f>
        <v>20</v>
      </c>
      <c r="K26" s="57">
        <f>(J26*G26)+(J27*G27)+(J28*G28)+(J29*G29)</f>
        <v>200</v>
      </c>
      <c r="L26" s="58">
        <f>K26/100</f>
        <v>2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[1]TUGAS!$U$42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[1]Keaktifan!$U$42</f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[1]Sikap!$U$42</f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189.16666666666669</v>
      </c>
      <c r="K31" s="14">
        <f>SUM(K9:K29)</f>
        <v>931.66666666666674</v>
      </c>
      <c r="L31" s="15">
        <f>SUM(L9:L29)</f>
        <v>9.3166666666666664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E120-BB9E-4290-9BBC-2FC3B712FA5C}">
  <dimension ref="A1:O40"/>
  <sheetViews>
    <sheetView topLeftCell="A19" workbookViewId="0">
      <selection activeCell="H35" sqref="H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[1]UTS!$J$43</f>
        <v>25</v>
      </c>
      <c r="K9" s="57">
        <f>(J9*G9)+(J10*G10)+(J11*G11)+(J12*G12)</f>
        <v>643.33333333333337</v>
      </c>
      <c r="L9" s="58">
        <f>K9/100</f>
        <v>6.4333333333333336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[1]TUGAS!$F$43</f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[1]Keaktifan!$F$43</f>
        <v>63.333333333333336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[1]Sikap!$F$43</f>
        <v>60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[1]UTS!$N$43</f>
        <v>0</v>
      </c>
      <c r="K13" s="57">
        <f>(J13*G13)+(J14*G14)+(J15*G15)+(J16*G16)</f>
        <v>95</v>
      </c>
      <c r="L13" s="58">
        <f>K13/100</f>
        <v>0.95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[1]TUGAS!$K$43</f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[1]Keaktifan!$K$43</f>
        <v>47.5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[1]Sikap!$K$43</f>
        <v>47.5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[1]UAS!$F$43</f>
        <v>75</v>
      </c>
      <c r="K18" s="57">
        <f>(J18*G18)+(J19*G19)+(J20*G20)+(J21*G21)</f>
        <v>1700</v>
      </c>
      <c r="L18" s="59">
        <f>K18/100</f>
        <v>17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[1]TUGAS!$N$43</f>
        <v>90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[1]Keaktifan!$N$43</f>
        <v>92.5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[1]Sikap!$N$43</f>
        <v>90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[1]UAS!$J$43</f>
        <v>0</v>
      </c>
      <c r="K22" s="57">
        <f>(J22*G22)+(J23*G23)+(J24*G24)+(J25*G25)</f>
        <v>1180</v>
      </c>
      <c r="L22" s="58">
        <f>K22/100</f>
        <v>11.8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[1]TUGAS!$Q$43</f>
        <v>90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[1]Keaktifan!$Q$43</f>
        <v>47.5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[1]Sikap!$Q$43</f>
        <v>47.5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[1]UAS!$N$43</f>
        <v>20</v>
      </c>
      <c r="K26" s="57">
        <f>(J26*G26)+(J27*G27)+(J28*G28)+(J29*G29)</f>
        <v>580</v>
      </c>
      <c r="L26" s="58">
        <f>K26/100</f>
        <v>5.8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[1]TUGAS!$U$43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[1]Keaktifan!$U$43</f>
        <v>95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[1]Sikap!$U$43</f>
        <v>95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1075.8333333333335</v>
      </c>
      <c r="K31" s="14">
        <f>SUM(K9:K29)</f>
        <v>4198.3333333333339</v>
      </c>
      <c r="L31" s="15">
        <f>SUM(L9:L29)</f>
        <v>41.983333333333334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D5CE6-1437-478B-B57A-C8C71E9200C1}">
  <dimension ref="A1:O40"/>
  <sheetViews>
    <sheetView topLeftCell="A25" workbookViewId="0">
      <selection activeCell="H35" sqref="H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[1]UTS!$J$44</f>
        <v>12.5</v>
      </c>
      <c r="K9" s="57">
        <f>(J9*G9)+(J10*G10)+(J11*G11)+(J12*G12)</f>
        <v>246.66666666666666</v>
      </c>
      <c r="L9" s="58">
        <f>K9/100</f>
        <v>2.4666666666666668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[1]TUGAS!$F$44</f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[1]Keaktifan!$F$44</f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[1]Sikap!$F$44</f>
        <v>61.666666666666664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[1]UTS!$N$44</f>
        <v>0</v>
      </c>
      <c r="K13" s="57">
        <f>(J13*G13)+(J14*G14)+(J15*G15)+(J16*G16)</f>
        <v>241.25</v>
      </c>
      <c r="L13" s="58">
        <f>K13/100</f>
        <v>2.4125000000000001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[1]TUGAS!$K$44</f>
        <v>35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[1]Keaktifan!$K$44</f>
        <v>66.25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[1]Sikap!$K$44</f>
        <v>70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[1]UAS!$F$44</f>
        <v>25</v>
      </c>
      <c r="K18" s="57">
        <f>(J18*G18)+(J19*G19)+(J20*G20)+(J21*G21)</f>
        <v>305</v>
      </c>
      <c r="L18" s="59">
        <f>K18/100</f>
        <v>3.05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[1]TUGAS!$N$44</f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[1]Keaktifan!$N$44</f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[1]Sikap!$N$44</f>
        <v>45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[1]UAS!$J$44</f>
        <v>16.666666666666664</v>
      </c>
      <c r="K22" s="57">
        <f>(J22*G22)+(J23*G23)+(J24*G24)+(J25*G25)</f>
        <v>734.16666666666663</v>
      </c>
      <c r="L22" s="58">
        <f>K22/100</f>
        <v>7.3416666666666659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[1]TUGAS!$Q$44</f>
        <v>35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[1]Keaktifan!$Q$44</f>
        <v>45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[1]Sikap!$Q$44</f>
        <v>47.5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[1]UAS!$N$44</f>
        <v>0</v>
      </c>
      <c r="K26" s="57">
        <f>(J26*G26)+(J27*G27)+(J28*G28)+(J29*G29)</f>
        <v>243.33333333333334</v>
      </c>
      <c r="L26" s="58">
        <f>K26/100</f>
        <v>2.4333333333333336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[1]TUGAS!$U$44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[1]Keaktifan!$U$44</f>
        <v>60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[1]Sikap!$U$44</f>
        <v>63.333333333333336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685.41666666666663</v>
      </c>
      <c r="K31" s="14">
        <f>SUM(K9:K29)</f>
        <v>1770.4166666666665</v>
      </c>
      <c r="L31" s="15">
        <f>SUM(L9:L29)</f>
        <v>17.704166666666666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B4E9B-6A1C-4DD5-83DB-6940E1766392}">
  <dimension ref="A1:O40"/>
  <sheetViews>
    <sheetView topLeftCell="A22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[1]UTS!$J$45</f>
        <v>25</v>
      </c>
      <c r="K9" s="57">
        <f>(J9*G9)+(J10*G10)+(J11*G11)+(J12*G12)</f>
        <v>500</v>
      </c>
      <c r="L9" s="58">
        <f>K9/100</f>
        <v>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[1]TUGAS!$F$45</f>
        <v>40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[1]Keaktifan!$F$45</f>
        <v>63.333333333333336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[1]Sikap!$F$45</f>
        <v>66.666666666666671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[1]UTS!$N$45</f>
        <v>0</v>
      </c>
      <c r="K13" s="57">
        <f>(J13*G13)+(J14*G14)+(J15*G15)+(J16*G16)</f>
        <v>168.75</v>
      </c>
      <c r="L13" s="58">
        <f>K13/100</f>
        <v>1.6875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[1]TUGAS!$K$45</f>
        <v>40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[1]Keaktifan!$K$45</f>
        <v>23.75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[1]Sikap!$K$45</f>
        <v>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[1]UAS!$F$45</f>
        <v>0</v>
      </c>
      <c r="K18" s="57">
        <f>(J18*G18)+(J19*G19)+(J20*G20)+(J21*G21)</f>
        <v>1082.5</v>
      </c>
      <c r="L18" s="59">
        <f>K18/100</f>
        <v>10.824999999999999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[1]TUGAS!$N$45</f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[1]Keaktifan!$N$45</f>
        <v>92.5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[1]Sikap!$N$45</f>
        <v>97.5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[1]UAS!$J$45</f>
        <v>33.333333333333329</v>
      </c>
      <c r="K22" s="57">
        <f>(J22*G22)+(J23*G23)+(J24*G24)+(J25*G25)</f>
        <v>1460.8333333333333</v>
      </c>
      <c r="L22" s="58">
        <f>K22/100</f>
        <v>14.608333333333333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[1]TUGAS!$Q$45</f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[1]Keaktifan!$Q$45</f>
        <v>47.5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[1]Sikap!$Q$45</f>
        <v>50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[1]UAS!$N$45</f>
        <v>20</v>
      </c>
      <c r="K26" s="57">
        <f>(J26*G26)+(J27*G27)+(J28*G28)+(J29*G29)</f>
        <v>323.33333333333331</v>
      </c>
      <c r="L26" s="58">
        <f>K26/100</f>
        <v>3.2333333333333329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[1]TUGAS!$U$45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[1]Keaktifan!$U$45</f>
        <v>30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[1]Sikap!$U$45</f>
        <v>33.333333333333336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852.91666666666674</v>
      </c>
      <c r="K31" s="14">
        <f>SUM(K9:K29)</f>
        <v>3535.4166666666665</v>
      </c>
      <c r="L31" s="15">
        <f>SUM(L9:L29)</f>
        <v>35.354166666666664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D275-0132-4A93-BB05-CE0F40D77096}">
  <dimension ref="A1:O40"/>
  <sheetViews>
    <sheetView topLeftCell="A20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[1]UTS!$J$46</f>
        <v>25</v>
      </c>
      <c r="K9" s="57">
        <f>(J9*G9)+(J10*G10)+(J11*G11)+(J12*G12)</f>
        <v>311.66666666666669</v>
      </c>
      <c r="L9" s="58">
        <f>K9/100</f>
        <v>3.1166666666666667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[1]TUGAS!$F$46</f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[1]Keaktifan!$F$46</f>
        <v>30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[1]Sikap!$F$46</f>
        <v>31.666666666666668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[1]UTS!$N$46</f>
        <v>25</v>
      </c>
      <c r="K13" s="57">
        <f>(J13*G13)+(J14*G14)+(J15*G15)+(J16*G16)</f>
        <v>490</v>
      </c>
      <c r="L13" s="58">
        <f>K13/100</f>
        <v>4.9000000000000004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[1]TUGAS!$K$46</f>
        <v>50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[1]Keaktifan!$K$46</f>
        <v>43.75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[1]Sikap!$K$46</f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[1]UAS!$F$46</f>
        <v>0</v>
      </c>
      <c r="K18" s="57">
        <f>(J18*G18)+(J19*G19)+(J20*G20)+(J21*G21)</f>
        <v>727.5</v>
      </c>
      <c r="L18" s="59">
        <f>K18/100</f>
        <v>7.2750000000000004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[1]TUGAS!$N$46</f>
        <v>60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[1]Keaktifan!$N$46</f>
        <v>42.5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[1]Sikap!$N$46</f>
        <v>42.5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[1]UAS!$J$46</f>
        <v>0</v>
      </c>
      <c r="K22" s="57">
        <f>(J22*G22)+(J23*G23)+(J24*G24)+(J25*G25)</f>
        <v>0</v>
      </c>
      <c r="L22" s="58">
        <f>K22/100</f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[1]TUGAS!$Q$46</f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[1]Keaktifan!$Q$46</f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[1]Sikap!$Q$46</f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[1]UAS!$N$46</f>
        <v>0</v>
      </c>
      <c r="K26" s="57">
        <f>(J26*G26)+(J27*G27)+(J28*G28)+(J29*G29)</f>
        <v>0</v>
      </c>
      <c r="L26" s="58">
        <f>K26/100</f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[1]TUGAS!$U$46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[1]Keaktifan!$U$46</f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[1]Sikap!$U$46</f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396.66666666666669</v>
      </c>
      <c r="K31" s="14">
        <f>SUM(K9:K29)</f>
        <v>1529.1666666666667</v>
      </c>
      <c r="L31" s="15">
        <f>SUM(L9:L29)</f>
        <v>15.291666666666668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D3696-3F1B-40CD-93B9-930C52E467FC}">
  <dimension ref="A1:O40"/>
  <sheetViews>
    <sheetView topLeftCell="A28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[1]UTS!$J$47</f>
        <v>37.5</v>
      </c>
      <c r="K9" s="57">
        <f>(J9*G9)+(J10*G10)+(J11*G11)+(J12*G12)</f>
        <v>641.66666666666663</v>
      </c>
      <c r="L9" s="58">
        <f>K9/100</f>
        <v>6.4166666666666661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[1]TUGAS!$F$47</f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[1]Keaktifan!$F$47</f>
        <v>65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[1]Sikap!$F$47</f>
        <v>66.666666666666671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[1]UTS!$N$47</f>
        <v>0</v>
      </c>
      <c r="K13" s="57">
        <f>(J13*G13)+(J14*G14)+(J15*G15)+(J16*G16)</f>
        <v>232.5</v>
      </c>
      <c r="L13" s="58">
        <f>K13/100</f>
        <v>2.3250000000000002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[1]TUGAS!$K$47</f>
        <v>45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[1]Keaktifan!$K$47</f>
        <v>47.5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[1]Sikap!$K$47</f>
        <v>50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[1]UAS!$F$47</f>
        <v>50</v>
      </c>
      <c r="K18" s="57">
        <f>(J18*G18)+(J19*G19)+(J20*G20)+(J21*G21)</f>
        <v>1535</v>
      </c>
      <c r="L18" s="59">
        <f>K18/100</f>
        <v>15.35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[1]TUGAS!$N$47</f>
        <v>90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[1]Keaktifan!$N$47</f>
        <v>92.5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[1]Sikap!$N$47</f>
        <v>100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[1]UAS!$J$47</f>
        <v>50</v>
      </c>
      <c r="K22" s="57">
        <f>(J22*G22)+(J23*G23)+(J24*G24)+(J25*G25)</f>
        <v>1187.5</v>
      </c>
      <c r="L22" s="58">
        <f>K22/100</f>
        <v>11.875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[1]TUGAS!$Q$47</f>
        <v>45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[1]Keaktifan!$Q$47</f>
        <v>47.5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[1]Sikap!$Q$47</f>
        <v>50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[1]UAS!$N$47</f>
        <v>30</v>
      </c>
      <c r="K26" s="57">
        <f>(J26*G26)+(J27*G27)+(J28*G28)+(J29*G29)</f>
        <v>423.33333333333331</v>
      </c>
      <c r="L26" s="58">
        <f>K26/100</f>
        <v>4.2333333333333334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[1]TUGAS!$U$47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[1]Keaktifan!$U$47</f>
        <v>30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[1]Sikap!$U$47</f>
        <v>33.333333333333336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975.00000000000011</v>
      </c>
      <c r="K31" s="14">
        <f>SUM(K9:K29)</f>
        <v>4020</v>
      </c>
      <c r="L31" s="15">
        <f>SUM(L9:L29)</f>
        <v>40.200000000000003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EDE3-5883-4520-9A98-0DD853F70CE3}">
  <dimension ref="A1:O40"/>
  <sheetViews>
    <sheetView topLeftCell="A26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[1]UTS!$J$48</f>
        <v>25</v>
      </c>
      <c r="K9" s="57">
        <f>(J9*G9)+(J10*G10)+(J11*G11)+(J12*G12)</f>
        <v>703.33333333333337</v>
      </c>
      <c r="L9" s="58">
        <f>K9/100</f>
        <v>7.0333333333333341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[1]TUGAS!$F$48</f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[1]Keaktifan!$F$48</f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[1]Sikap!$F$48</f>
        <v>93.333333333333329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[1]UTS!$N$48</f>
        <v>8.3333333333333321</v>
      </c>
      <c r="K13" s="57">
        <f>(J13*G13)+(J14*G14)+(J15*G15)+(J16*G16)</f>
        <v>484.58333333333331</v>
      </c>
      <c r="L13" s="58">
        <f>K13/100</f>
        <v>4.8458333333333332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[1]TUGAS!$K$48</f>
        <v>90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[1]Keaktifan!$K$48</f>
        <v>65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[1]Sikap!$K$48</f>
        <v>66.25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[1]UAS!$F$48</f>
        <v>75</v>
      </c>
      <c r="K18" s="57">
        <f>(J18*G18)+(J19*G19)+(J20*G20)+(J21*G21)</f>
        <v>1467.5</v>
      </c>
      <c r="L18" s="59">
        <f>K18/100</f>
        <v>14.675000000000001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[1]TUGAS!$N$48</f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[1]Keaktifan!$N$48</f>
        <v>47.5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[1]Sikap!$N$48</f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[1]UAS!$J$48</f>
        <v>33.333333333333329</v>
      </c>
      <c r="K22" s="57">
        <f>(J22*G22)+(J23*G23)+(J24*G24)+(J25*G25)</f>
        <v>1628.3333333333333</v>
      </c>
      <c r="L22" s="58">
        <f>K22/100</f>
        <v>16.283333333333331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[1]TUGAS!$Q$48</f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[1]Keaktifan!$Q$48</f>
        <v>90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[1]Sikap!$Q$48</f>
        <v>90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[1]UAS!$N$48</f>
        <v>50</v>
      </c>
      <c r="K26" s="57">
        <f>(J26*G26)+(J27*G27)+(J28*G28)+(J29*G29)</f>
        <v>1243.3333333333333</v>
      </c>
      <c r="L26" s="58">
        <f>K26/100</f>
        <v>12.433333333333332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[1]TUGAS!$U$48</f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[1]Keaktifan!$U$48</f>
        <v>61.666666666666664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[1]Sikap!$U$48</f>
        <v>63.333333333333336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1296.25</v>
      </c>
      <c r="K31" s="14">
        <f>SUM(K9:K29)</f>
        <v>5527.083333333333</v>
      </c>
      <c r="L31" s="15">
        <f>SUM(L9:L29)</f>
        <v>55.270833333333329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2FC29-05D4-4842-A70F-11CC8AF24A0A}">
  <dimension ref="A1:O40"/>
  <sheetViews>
    <sheetView topLeftCell="A23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[1]UTS!$J$49</f>
        <v>25</v>
      </c>
      <c r="K9" s="57">
        <f>(J9*G9)+(J10*G10)+(J11*G11)+(J12*G12)</f>
        <v>511.66666666666663</v>
      </c>
      <c r="L9" s="58">
        <f>K9/100</f>
        <v>5.1166666666666663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[1]TUGAS!$F$49</f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[1]Keaktifan!$F$49</f>
        <v>63.333333333333336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[1]Sikap!$F$49</f>
        <v>63.333333333333336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[1]UTS!$N$49</f>
        <v>0</v>
      </c>
      <c r="K13" s="57">
        <f>(J13*G13)+(J14*G14)+(J15*G15)+(J16*G16)</f>
        <v>426.25</v>
      </c>
      <c r="L13" s="58">
        <f>K13/100</f>
        <v>4.2625000000000002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[1]TUGAS!$K$49</f>
        <v>95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[1]Keaktifan!$K$49</f>
        <v>71.25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[1]Sikap!$K$49</f>
        <v>70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[1]UAS!$F$49</f>
        <v>25</v>
      </c>
      <c r="K18" s="57">
        <f>(J18*G18)+(J19*G19)+(J20*G20)+(J21*G21)</f>
        <v>317.5</v>
      </c>
      <c r="L18" s="59">
        <f>K18/100</f>
        <v>3.1749999999999998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[1]TUGAS!$N$49</f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[1]Keaktifan!$N$49</f>
        <v>47.5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[1]Sikap!$N$49</f>
        <v>47.5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[1]UAS!$J$49</f>
        <v>0</v>
      </c>
      <c r="K22" s="57">
        <f>(J22*G22)+(J23*G23)+(J24*G24)+(J25*G25)</f>
        <v>1125</v>
      </c>
      <c r="L22" s="58">
        <f>K22/100</f>
        <v>11.25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[1]TUGAS!$Q$49</f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[1]Keaktifan!$Q$49</f>
        <v>47.5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[1]Sikap!$Q$49</f>
        <v>47.5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[1]UAS!$N$49</f>
        <v>10</v>
      </c>
      <c r="K26" s="57">
        <f>(J26*G26)+(J27*G27)+(J28*G28)+(J29*G29)</f>
        <v>480</v>
      </c>
      <c r="L26" s="58">
        <f>K26/100</f>
        <v>4.8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[1]TUGAS!$U$49</f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[1]Keaktifan!$U$49</f>
        <v>95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[1]Sikap!$U$49</f>
        <v>95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932.91666666666674</v>
      </c>
      <c r="K31" s="14">
        <f>SUM(K9:K29)</f>
        <v>2860.4166666666665</v>
      </c>
      <c r="L31" s="15">
        <f>SUM(L9:L29)</f>
        <v>28.604166666666668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D60F1-747F-4B91-947F-957447A4F3F0}">
  <dimension ref="A1:O40"/>
  <sheetViews>
    <sheetView topLeftCell="A21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99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f>SUM(G9:G12)</f>
        <v>15</v>
      </c>
      <c r="I9" s="42">
        <f>0.7*H9</f>
        <v>10.5</v>
      </c>
      <c r="J9" s="21">
        <f>[1]UTS!$J$50</f>
        <v>37.5</v>
      </c>
      <c r="K9" s="57">
        <f>(J9*G9)+(J10*G10)+(J11*G11)+(J12*G12)</f>
        <v>836.66666666666663</v>
      </c>
      <c r="L9" s="58">
        <f>K9/100</f>
        <v>8.3666666666666671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f>[1]TUGAS!$F$50</f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f>[1]Keaktifan!$F$50</f>
        <v>95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f>[1]Sikap!$F$50</f>
        <v>96.666666666666671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f>SUM(G13:G16)</f>
        <v>15</v>
      </c>
      <c r="I13" s="42">
        <f>0.7*H13</f>
        <v>10.5</v>
      </c>
      <c r="J13" s="21">
        <f>[1]UTS!$N$50</f>
        <v>0</v>
      </c>
      <c r="K13" s="57">
        <f>(J13*G13)+(J14*G14)+(J15*G15)+(J16*G16)</f>
        <v>491.25</v>
      </c>
      <c r="L13" s="58">
        <f>K13/100</f>
        <v>4.9124999999999996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f>[1]TUGAS!$K$50</f>
        <v>100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f>[1]Keaktifan!$K$50</f>
        <v>95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f>[1]Sikap!$K$50</f>
        <v>96.25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f>SUM(G18:G21)</f>
        <v>20</v>
      </c>
      <c r="I18" s="42">
        <f>0.7*H18</f>
        <v>14</v>
      </c>
      <c r="J18" s="21">
        <f>[1]UAS!$F$50</f>
        <v>25</v>
      </c>
      <c r="K18" s="57">
        <f>(J18*G18)+(J19*G19)+(J20*G20)+(J21*G21)</f>
        <v>1360</v>
      </c>
      <c r="L18" s="59">
        <f>K18/100</f>
        <v>13.6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f>[1]TUGAS!$N$50</f>
        <v>90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f>[1]Keaktifan!$N$50</f>
        <v>95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f>[1]Sikap!$N$50</f>
        <v>95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f>SUM(G22:G25)</f>
        <v>25</v>
      </c>
      <c r="I22" s="30">
        <f>0.7*H22</f>
        <v>17.5</v>
      </c>
      <c r="J22" s="21">
        <f>[1]UAS!$J$50</f>
        <v>66.666666666666657</v>
      </c>
      <c r="K22" s="57">
        <f>(J22*G22)+(J23*G23)+(J24*G24)+(J25*G25)</f>
        <v>1794.1666666666665</v>
      </c>
      <c r="L22" s="58">
        <f>K22/100</f>
        <v>17.941666666666666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f>[1]TUGAS!$Q$50</f>
        <v>85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f>[1]Keaktifan!$Q$50</f>
        <v>47.5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f>[1]Sikap!$Q$50</f>
        <v>50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f>SUM(G26:G29)</f>
        <v>25</v>
      </c>
      <c r="I26" s="30">
        <f>0.7*H26</f>
        <v>17.5</v>
      </c>
      <c r="J26" s="21">
        <f>[1]UAS!$N$50</f>
        <v>20</v>
      </c>
      <c r="K26" s="57">
        <f>(J26*G26)+(J27*G27)+(J28*G28)+(J29*G29)</f>
        <v>950</v>
      </c>
      <c r="L26" s="58">
        <f>K26/100</f>
        <v>9.5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f>[1]TUGAS!$U$50</f>
        <v>45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f>[1]Keaktifan!$U$50</f>
        <v>63.333333333333336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f>[1]Sikap!$U$50</f>
        <v>65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f>SUM(H9:H29)</f>
        <v>100</v>
      </c>
      <c r="I31" s="13">
        <f>SUM(I9:I29)</f>
        <v>70</v>
      </c>
      <c r="J31" s="13">
        <f>SUM(J9:J29)</f>
        <v>1357.9166666666667</v>
      </c>
      <c r="K31" s="14">
        <f>SUM(K9:K29)</f>
        <v>5432.083333333333</v>
      </c>
      <c r="L31" s="15">
        <f>SUM(L9:L29)</f>
        <v>54.320833333333333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F870-972C-4AE9-971E-844C9964BF45}">
  <dimension ref="A1:O40"/>
  <sheetViews>
    <sheetView topLeftCell="A23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100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523.33333333333326</v>
      </c>
      <c r="L9" s="58">
        <v>5.2333333333333325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90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63.333333333333336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65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396.66666666666663</v>
      </c>
      <c r="L13" s="58">
        <v>3.9666666666666663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45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47.5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47.5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25</v>
      </c>
      <c r="K18" s="57">
        <v>1360</v>
      </c>
      <c r="L18" s="59">
        <v>13.6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90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95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495</v>
      </c>
      <c r="L22" s="58">
        <v>4.95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45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50</v>
      </c>
      <c r="K26" s="57">
        <v>756.66666666666663</v>
      </c>
      <c r="L26" s="58">
        <v>7.5666666666666664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63.333333333333336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66.666666666666671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917.5</v>
      </c>
      <c r="K31" s="14">
        <v>3531.6666666666665</v>
      </c>
      <c r="L31" s="15">
        <v>35.316666666666663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564E-D786-4FD2-B229-0428919EC1AC}">
  <dimension ref="A1:O40"/>
  <sheetViews>
    <sheetView topLeftCell="A26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101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443.33333333333331</v>
      </c>
      <c r="L9" s="58">
        <v>4.4333333333333336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90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93.333333333333329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16.666666666666664</v>
      </c>
      <c r="K13" s="57">
        <v>391.66666666666663</v>
      </c>
      <c r="L13" s="58">
        <v>3.9166666666666661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45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43.75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46.25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50</v>
      </c>
      <c r="K18" s="57">
        <v>1412.5</v>
      </c>
      <c r="L18" s="59">
        <v>14.125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80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85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92.5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855</v>
      </c>
      <c r="L22" s="58">
        <v>8.5500000000000007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45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90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90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70</v>
      </c>
      <c r="K26" s="57">
        <v>821.66666666666663</v>
      </c>
      <c r="L26" s="58">
        <v>8.2166666666666668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30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31.666666666666668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1056.6666666666667</v>
      </c>
      <c r="K31" s="14">
        <v>3924.1666666666665</v>
      </c>
      <c r="L31" s="15">
        <v>39.241666666666667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26FA4-47E8-4A64-A169-6FC924AA0EB9}">
  <dimension ref="A1:O40"/>
  <sheetViews>
    <sheetView topLeftCell="A23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102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383.33333333333331</v>
      </c>
      <c r="L9" s="58">
        <v>3.833333333333333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45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60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63.333333333333336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120</v>
      </c>
      <c r="L13" s="58">
        <v>1.2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40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0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0</v>
      </c>
      <c r="K16" s="57"/>
      <c r="L16" s="58"/>
      <c r="M16" s="37"/>
    </row>
    <row r="17" spans="1:13" x14ac:dyDescent="0.45">
      <c r="A17" s="6">
        <v>8</v>
      </c>
      <c r="B17" s="54" t="s">
        <v>17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25</v>
      </c>
      <c r="K18" s="57">
        <v>175</v>
      </c>
      <c r="L18" s="59">
        <v>1.75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0</v>
      </c>
      <c r="L22" s="58"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0</v>
      </c>
      <c r="K25" s="57"/>
      <c r="L25" s="58"/>
      <c r="M25" s="40"/>
    </row>
    <row r="26" spans="1:13" ht="14.25" customHeight="1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10</v>
      </c>
      <c r="K26" s="57">
        <v>100</v>
      </c>
      <c r="L26" s="58">
        <v>1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255.83333333333334</v>
      </c>
      <c r="K31" s="14">
        <v>778.33333333333326</v>
      </c>
      <c r="L31" s="15">
        <v>7.7833333333333332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70">
    <mergeCell ref="A31:G31"/>
    <mergeCell ref="A32:K32"/>
    <mergeCell ref="H26:H29"/>
    <mergeCell ref="I26:I29"/>
    <mergeCell ref="K26:K29"/>
    <mergeCell ref="A26:A29"/>
    <mergeCell ref="L26:L29"/>
    <mergeCell ref="M26:M29"/>
    <mergeCell ref="B30:M30"/>
    <mergeCell ref="H22:H25"/>
    <mergeCell ref="I22:I25"/>
    <mergeCell ref="K22:K25"/>
    <mergeCell ref="L22:L25"/>
    <mergeCell ref="M22:M25"/>
    <mergeCell ref="B26:B29"/>
    <mergeCell ref="C26:C29"/>
    <mergeCell ref="D26:D29"/>
    <mergeCell ref="E26:E29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B17:M17"/>
    <mergeCell ref="A18:A21"/>
    <mergeCell ref="B18:B21"/>
    <mergeCell ref="C18:C21"/>
    <mergeCell ref="D18:D21"/>
    <mergeCell ref="E18:E21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8F8E-F1FF-4225-9EF1-7A6D96081550}">
  <dimension ref="A1:O40"/>
  <sheetViews>
    <sheetView topLeftCell="A31" workbookViewId="0">
      <selection activeCell="M35" sqref="M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5">
      <c r="A2" s="41" t="s">
        <v>103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</row>
    <row r="4" spans="1:15" x14ac:dyDescent="0.4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</row>
    <row r="6" spans="1:15" ht="29.55" customHeight="1" x14ac:dyDescent="0.45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/>
      <c r="H6" s="42" t="s">
        <v>11</v>
      </c>
      <c r="I6" s="42" t="s">
        <v>24</v>
      </c>
      <c r="J6" s="42" t="s">
        <v>6</v>
      </c>
      <c r="K6" s="43" t="s">
        <v>7</v>
      </c>
      <c r="L6" s="43" t="s">
        <v>36</v>
      </c>
      <c r="M6" s="43" t="s">
        <v>8</v>
      </c>
      <c r="N6" s="2"/>
      <c r="O6" s="2"/>
    </row>
    <row r="7" spans="1:15" ht="28.5" x14ac:dyDescent="0.45">
      <c r="A7" s="42"/>
      <c r="B7" s="42"/>
      <c r="C7" s="42"/>
      <c r="D7" s="42"/>
      <c r="E7" s="42"/>
      <c r="F7" s="7" t="s">
        <v>15</v>
      </c>
      <c r="G7" s="11" t="s">
        <v>16</v>
      </c>
      <c r="H7" s="42"/>
      <c r="I7" s="42"/>
      <c r="J7" s="42"/>
      <c r="K7" s="43"/>
      <c r="L7" s="43"/>
      <c r="M7" s="43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44" t="s">
        <v>42</v>
      </c>
      <c r="B9" s="30" t="s">
        <v>55</v>
      </c>
      <c r="C9" s="30" t="s">
        <v>9</v>
      </c>
      <c r="D9" s="30" t="s">
        <v>12</v>
      </c>
      <c r="E9" s="30" t="s">
        <v>10</v>
      </c>
      <c r="F9" s="7" t="s">
        <v>17</v>
      </c>
      <c r="G9" s="11">
        <v>10</v>
      </c>
      <c r="H9" s="42">
        <v>15</v>
      </c>
      <c r="I9" s="42">
        <v>10.5</v>
      </c>
      <c r="J9" s="21">
        <v>12.5</v>
      </c>
      <c r="K9" s="57">
        <v>125</v>
      </c>
      <c r="L9" s="58">
        <v>1.25</v>
      </c>
      <c r="M9" s="37" t="s">
        <v>104</v>
      </c>
    </row>
    <row r="10" spans="1:15" x14ac:dyDescent="0.45">
      <c r="A10" s="30"/>
      <c r="B10" s="30"/>
      <c r="C10" s="30"/>
      <c r="D10" s="30"/>
      <c r="E10" s="30"/>
      <c r="F10" s="5" t="s">
        <v>45</v>
      </c>
      <c r="G10" s="10">
        <v>3</v>
      </c>
      <c r="H10" s="42"/>
      <c r="I10" s="42"/>
      <c r="J10" s="22">
        <v>0</v>
      </c>
      <c r="K10" s="57"/>
      <c r="L10" s="58"/>
      <c r="M10" s="37"/>
    </row>
    <row r="11" spans="1:15" x14ac:dyDescent="0.45">
      <c r="A11" s="30"/>
      <c r="B11" s="30"/>
      <c r="C11" s="30"/>
      <c r="D11" s="30"/>
      <c r="E11" s="30"/>
      <c r="F11" s="5" t="s">
        <v>13</v>
      </c>
      <c r="G11" s="10">
        <v>1</v>
      </c>
      <c r="H11" s="42"/>
      <c r="I11" s="42"/>
      <c r="J11" s="22">
        <v>0</v>
      </c>
      <c r="K11" s="57"/>
      <c r="L11" s="58"/>
      <c r="M11" s="37"/>
    </row>
    <row r="12" spans="1:15" x14ac:dyDescent="0.45">
      <c r="A12" s="30"/>
      <c r="B12" s="30"/>
      <c r="C12" s="30"/>
      <c r="D12" s="30"/>
      <c r="E12" s="30"/>
      <c r="F12" s="5" t="s">
        <v>14</v>
      </c>
      <c r="G12" s="10">
        <v>1</v>
      </c>
      <c r="H12" s="42"/>
      <c r="I12" s="42"/>
      <c r="J12" s="21">
        <v>0</v>
      </c>
      <c r="K12" s="57"/>
      <c r="L12" s="58"/>
      <c r="M12" s="37"/>
    </row>
    <row r="13" spans="1:15" ht="14.25" customHeight="1" x14ac:dyDescent="0.45">
      <c r="A13" s="29" t="s">
        <v>43</v>
      </c>
      <c r="B13" s="30" t="s">
        <v>55</v>
      </c>
      <c r="C13" s="30" t="s">
        <v>20</v>
      </c>
      <c r="D13" s="30" t="s">
        <v>21</v>
      </c>
      <c r="E13" s="30" t="s">
        <v>10</v>
      </c>
      <c r="F13" s="7" t="s">
        <v>17</v>
      </c>
      <c r="G13" s="11">
        <v>10</v>
      </c>
      <c r="H13" s="42">
        <v>15</v>
      </c>
      <c r="I13" s="42">
        <v>10.5</v>
      </c>
      <c r="J13" s="21">
        <v>0</v>
      </c>
      <c r="K13" s="57">
        <v>0</v>
      </c>
      <c r="L13" s="58">
        <v>0</v>
      </c>
      <c r="M13" s="37" t="s">
        <v>105</v>
      </c>
    </row>
    <row r="14" spans="1:15" x14ac:dyDescent="0.45">
      <c r="A14" s="30"/>
      <c r="B14" s="30"/>
      <c r="C14" s="30"/>
      <c r="D14" s="30"/>
      <c r="E14" s="30"/>
      <c r="F14" s="5" t="s">
        <v>45</v>
      </c>
      <c r="G14" s="10">
        <v>3</v>
      </c>
      <c r="H14" s="42"/>
      <c r="I14" s="42"/>
      <c r="J14" s="22">
        <v>0</v>
      </c>
      <c r="K14" s="57"/>
      <c r="L14" s="58"/>
      <c r="M14" s="37"/>
    </row>
    <row r="15" spans="1:15" x14ac:dyDescent="0.45">
      <c r="A15" s="30"/>
      <c r="B15" s="30"/>
      <c r="C15" s="30"/>
      <c r="D15" s="30"/>
      <c r="E15" s="30"/>
      <c r="F15" s="5" t="s">
        <v>13</v>
      </c>
      <c r="G15" s="10">
        <v>1</v>
      </c>
      <c r="H15" s="42"/>
      <c r="I15" s="42"/>
      <c r="J15" s="22">
        <v>0</v>
      </c>
      <c r="K15" s="57"/>
      <c r="L15" s="58"/>
      <c r="M15" s="37"/>
    </row>
    <row r="16" spans="1:15" x14ac:dyDescent="0.45">
      <c r="A16" s="30"/>
      <c r="B16" s="30"/>
      <c r="C16" s="30"/>
      <c r="D16" s="30"/>
      <c r="E16" s="30"/>
      <c r="F16" s="5" t="s">
        <v>14</v>
      </c>
      <c r="G16" s="10">
        <v>1</v>
      </c>
      <c r="H16" s="42"/>
      <c r="I16" s="42"/>
      <c r="J16" s="21">
        <v>0</v>
      </c>
      <c r="K16" s="57"/>
      <c r="L16" s="58"/>
      <c r="M16" s="37"/>
    </row>
    <row r="17" spans="1:13" x14ac:dyDescent="0.45">
      <c r="A17" s="6">
        <v>8</v>
      </c>
      <c r="B17" s="18" t="s">
        <v>17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ht="14.55" customHeight="1" x14ac:dyDescent="0.45">
      <c r="A18" s="29" t="s">
        <v>44</v>
      </c>
      <c r="B18" s="30" t="s">
        <v>55</v>
      </c>
      <c r="C18" s="30" t="s">
        <v>23</v>
      </c>
      <c r="D18" s="30" t="s">
        <v>22</v>
      </c>
      <c r="E18" s="30" t="s">
        <v>10</v>
      </c>
      <c r="F18" s="7" t="s">
        <v>17</v>
      </c>
      <c r="G18" s="11">
        <v>7</v>
      </c>
      <c r="H18" s="30">
        <v>20</v>
      </c>
      <c r="I18" s="42">
        <v>14</v>
      </c>
      <c r="J18" s="21">
        <v>0</v>
      </c>
      <c r="K18" s="57">
        <v>0</v>
      </c>
      <c r="L18" s="59">
        <v>0</v>
      </c>
      <c r="M18" s="38" t="s">
        <v>106</v>
      </c>
    </row>
    <row r="19" spans="1:13" x14ac:dyDescent="0.45">
      <c r="A19" s="30"/>
      <c r="B19" s="30"/>
      <c r="C19" s="30"/>
      <c r="D19" s="30"/>
      <c r="E19" s="30"/>
      <c r="F19" s="5" t="s">
        <v>45</v>
      </c>
      <c r="G19" s="10">
        <v>10</v>
      </c>
      <c r="H19" s="30"/>
      <c r="I19" s="42"/>
      <c r="J19" s="22">
        <v>0</v>
      </c>
      <c r="K19" s="57"/>
      <c r="L19" s="59"/>
      <c r="M19" s="39"/>
    </row>
    <row r="20" spans="1:13" x14ac:dyDescent="0.45">
      <c r="A20" s="30"/>
      <c r="B20" s="30"/>
      <c r="C20" s="30"/>
      <c r="D20" s="30"/>
      <c r="E20" s="30"/>
      <c r="F20" s="5" t="s">
        <v>13</v>
      </c>
      <c r="G20" s="10">
        <v>2</v>
      </c>
      <c r="H20" s="30"/>
      <c r="I20" s="42"/>
      <c r="J20" s="22">
        <v>0</v>
      </c>
      <c r="K20" s="57"/>
      <c r="L20" s="59"/>
      <c r="M20" s="39"/>
    </row>
    <row r="21" spans="1:13" x14ac:dyDescent="0.45">
      <c r="A21" s="30"/>
      <c r="B21" s="30"/>
      <c r="C21" s="30"/>
      <c r="D21" s="30"/>
      <c r="E21" s="30"/>
      <c r="F21" s="5" t="s">
        <v>14</v>
      </c>
      <c r="G21" s="10">
        <v>1</v>
      </c>
      <c r="H21" s="30"/>
      <c r="I21" s="42"/>
      <c r="J21" s="21">
        <v>0</v>
      </c>
      <c r="K21" s="57"/>
      <c r="L21" s="59"/>
      <c r="M21" s="40"/>
    </row>
    <row r="22" spans="1:13" ht="14.25" customHeight="1" x14ac:dyDescent="0.45">
      <c r="A22" s="29" t="s">
        <v>53</v>
      </c>
      <c r="B22" s="30" t="s">
        <v>55</v>
      </c>
      <c r="C22" s="30" t="s">
        <v>25</v>
      </c>
      <c r="D22" s="30" t="s">
        <v>26</v>
      </c>
      <c r="E22" s="30" t="s">
        <v>10</v>
      </c>
      <c r="F22" s="7" t="s">
        <v>17</v>
      </c>
      <c r="G22" s="11">
        <v>10</v>
      </c>
      <c r="H22" s="30">
        <v>25</v>
      </c>
      <c r="I22" s="30">
        <v>17.5</v>
      </c>
      <c r="J22" s="21">
        <v>0</v>
      </c>
      <c r="K22" s="57">
        <v>0</v>
      </c>
      <c r="L22" s="58">
        <v>0</v>
      </c>
      <c r="M22" s="38" t="s">
        <v>107</v>
      </c>
    </row>
    <row r="23" spans="1:13" x14ac:dyDescent="0.45">
      <c r="A23" s="30"/>
      <c r="B23" s="30"/>
      <c r="C23" s="30"/>
      <c r="D23" s="30"/>
      <c r="E23" s="30"/>
      <c r="F23" s="5" t="s">
        <v>45</v>
      </c>
      <c r="G23" s="10">
        <v>11</v>
      </c>
      <c r="H23" s="30"/>
      <c r="I23" s="30"/>
      <c r="J23" s="22">
        <v>0</v>
      </c>
      <c r="K23" s="57"/>
      <c r="L23" s="58"/>
      <c r="M23" s="39"/>
    </row>
    <row r="24" spans="1:13" x14ac:dyDescent="0.45">
      <c r="A24" s="30"/>
      <c r="B24" s="30"/>
      <c r="C24" s="30"/>
      <c r="D24" s="30"/>
      <c r="E24" s="30"/>
      <c r="F24" s="5" t="s">
        <v>13</v>
      </c>
      <c r="G24" s="10">
        <v>3</v>
      </c>
      <c r="H24" s="30"/>
      <c r="I24" s="30"/>
      <c r="J24" s="22">
        <v>0</v>
      </c>
      <c r="K24" s="57"/>
      <c r="L24" s="58"/>
      <c r="M24" s="39"/>
    </row>
    <row r="25" spans="1:13" x14ac:dyDescent="0.45">
      <c r="A25" s="30"/>
      <c r="B25" s="30"/>
      <c r="C25" s="30"/>
      <c r="D25" s="30"/>
      <c r="E25" s="30"/>
      <c r="F25" s="5" t="s">
        <v>14</v>
      </c>
      <c r="G25" s="10">
        <v>1</v>
      </c>
      <c r="H25" s="30"/>
      <c r="I25" s="30"/>
      <c r="J25" s="22">
        <v>0</v>
      </c>
      <c r="K25" s="57"/>
      <c r="L25" s="58"/>
      <c r="M25" s="40"/>
    </row>
    <row r="26" spans="1:13" x14ac:dyDescent="0.45">
      <c r="A26" s="29" t="s">
        <v>54</v>
      </c>
      <c r="B26" s="30" t="s">
        <v>55</v>
      </c>
      <c r="C26" s="30" t="s">
        <v>40</v>
      </c>
      <c r="D26" s="30" t="s">
        <v>39</v>
      </c>
      <c r="E26" s="30" t="s">
        <v>10</v>
      </c>
      <c r="F26" s="7" t="s">
        <v>17</v>
      </c>
      <c r="G26" s="11">
        <v>10</v>
      </c>
      <c r="H26" s="30">
        <v>25</v>
      </c>
      <c r="I26" s="30">
        <v>17.5</v>
      </c>
      <c r="J26" s="21">
        <v>0</v>
      </c>
      <c r="K26" s="57">
        <v>0</v>
      </c>
      <c r="L26" s="58">
        <v>0</v>
      </c>
      <c r="M26" s="37" t="s">
        <v>108</v>
      </c>
    </row>
    <row r="27" spans="1:13" x14ac:dyDescent="0.45">
      <c r="A27" s="30"/>
      <c r="B27" s="30"/>
      <c r="C27" s="30"/>
      <c r="D27" s="30"/>
      <c r="E27" s="30"/>
      <c r="F27" s="5" t="s">
        <v>45</v>
      </c>
      <c r="G27" s="10">
        <v>11</v>
      </c>
      <c r="H27" s="30"/>
      <c r="I27" s="30"/>
      <c r="J27" s="22">
        <v>0</v>
      </c>
      <c r="K27" s="57"/>
      <c r="L27" s="58"/>
      <c r="M27" s="37"/>
    </row>
    <row r="28" spans="1:13" x14ac:dyDescent="0.45">
      <c r="A28" s="30"/>
      <c r="B28" s="30"/>
      <c r="C28" s="30"/>
      <c r="D28" s="30"/>
      <c r="E28" s="30"/>
      <c r="F28" s="5" t="s">
        <v>13</v>
      </c>
      <c r="G28" s="10">
        <v>3</v>
      </c>
      <c r="H28" s="30"/>
      <c r="I28" s="30"/>
      <c r="J28" s="22">
        <v>0</v>
      </c>
      <c r="K28" s="57"/>
      <c r="L28" s="58"/>
      <c r="M28" s="37"/>
    </row>
    <row r="29" spans="1:13" x14ac:dyDescent="0.45">
      <c r="A29" s="30"/>
      <c r="B29" s="30"/>
      <c r="C29" s="30"/>
      <c r="D29" s="30"/>
      <c r="E29" s="30"/>
      <c r="F29" s="5" t="s">
        <v>14</v>
      </c>
      <c r="G29" s="10">
        <v>1</v>
      </c>
      <c r="H29" s="30"/>
      <c r="I29" s="30"/>
      <c r="J29" s="22">
        <v>0</v>
      </c>
      <c r="K29" s="57"/>
      <c r="L29" s="58"/>
      <c r="M29" s="37"/>
    </row>
    <row r="30" spans="1:13" x14ac:dyDescent="0.45">
      <c r="A30" s="6">
        <v>16</v>
      </c>
      <c r="B30" s="54" t="s">
        <v>18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60.4" customHeight="1" thickBot="1" x14ac:dyDescent="0.5">
      <c r="A31" s="48" t="s">
        <v>19</v>
      </c>
      <c r="B31" s="49"/>
      <c r="C31" s="49"/>
      <c r="D31" s="49"/>
      <c r="E31" s="49"/>
      <c r="F31" s="49"/>
      <c r="G31" s="50"/>
      <c r="H31" s="13">
        <v>100</v>
      </c>
      <c r="I31" s="13">
        <v>70</v>
      </c>
      <c r="J31" s="13">
        <v>12.5</v>
      </c>
      <c r="K31" s="14">
        <v>125</v>
      </c>
      <c r="L31" s="15">
        <v>1.25</v>
      </c>
      <c r="M31" s="16" t="s">
        <v>52</v>
      </c>
    </row>
    <row r="32" spans="1:13" ht="14.65" thickBot="1" x14ac:dyDescent="0.5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23" t="str">
        <f t="shared" ref="L32" si="0">IF(K32&lt;=39.5,"E",IF(K32&lt;=55.5,"D",IF(K32&lt;=65.5,"C",IF(K32&lt;=75.5,"B",IF(K32&lt;=100,"A")))))</f>
        <v>E</v>
      </c>
      <c r="M32" s="17" t="s">
        <v>51</v>
      </c>
    </row>
    <row r="34" spans="10:12" x14ac:dyDescent="0.45">
      <c r="J34" t="s">
        <v>27</v>
      </c>
    </row>
    <row r="35" spans="10:12" x14ac:dyDescent="0.45">
      <c r="J35" s="11" t="s">
        <v>28</v>
      </c>
      <c r="K35" s="11" t="s">
        <v>29</v>
      </c>
      <c r="L35" s="11" t="s">
        <v>30</v>
      </c>
    </row>
    <row r="36" spans="10:12" x14ac:dyDescent="0.45">
      <c r="J36" s="4" t="s">
        <v>46</v>
      </c>
      <c r="K36" s="11" t="s">
        <v>31</v>
      </c>
      <c r="L36" s="11">
        <v>4</v>
      </c>
    </row>
    <row r="37" spans="10:12" x14ac:dyDescent="0.45">
      <c r="J37" s="4" t="s">
        <v>47</v>
      </c>
      <c r="K37" s="11" t="s">
        <v>32</v>
      </c>
      <c r="L37" s="11">
        <v>3</v>
      </c>
    </row>
    <row r="38" spans="10:12" x14ac:dyDescent="0.45">
      <c r="J38" s="4" t="s">
        <v>48</v>
      </c>
      <c r="K38" s="11" t="s">
        <v>33</v>
      </c>
      <c r="L38" s="11">
        <v>2</v>
      </c>
    </row>
    <row r="39" spans="10:12" x14ac:dyDescent="0.45">
      <c r="J39" s="4" t="s">
        <v>49</v>
      </c>
      <c r="K39" s="11" t="s">
        <v>34</v>
      </c>
      <c r="L39" s="11">
        <v>1</v>
      </c>
    </row>
    <row r="40" spans="10:12" x14ac:dyDescent="0.45">
      <c r="J40" s="4" t="s">
        <v>50</v>
      </c>
      <c r="K40" s="11" t="s">
        <v>35</v>
      </c>
      <c r="L40" s="11">
        <v>0</v>
      </c>
    </row>
  </sheetData>
  <mergeCells count="69">
    <mergeCell ref="K22:K25"/>
    <mergeCell ref="L22:L25"/>
    <mergeCell ref="M22:M25"/>
    <mergeCell ref="A31:G31"/>
    <mergeCell ref="A32:K32"/>
    <mergeCell ref="H26:H29"/>
    <mergeCell ref="I26:I29"/>
    <mergeCell ref="K26:K29"/>
    <mergeCell ref="A26:A29"/>
    <mergeCell ref="B30:M30"/>
    <mergeCell ref="B26:B29"/>
    <mergeCell ref="C26:C29"/>
    <mergeCell ref="D26:D29"/>
    <mergeCell ref="E26:E29"/>
    <mergeCell ref="L18:L21"/>
    <mergeCell ref="M18:M21"/>
    <mergeCell ref="A18:A21"/>
    <mergeCell ref="B18:B21"/>
    <mergeCell ref="L26:L29"/>
    <mergeCell ref="M26:M29"/>
    <mergeCell ref="A22:A25"/>
    <mergeCell ref="B22:B25"/>
    <mergeCell ref="C22:C25"/>
    <mergeCell ref="D22:D25"/>
    <mergeCell ref="E22:E25"/>
    <mergeCell ref="C18:C21"/>
    <mergeCell ref="D18:D21"/>
    <mergeCell ref="E18:E21"/>
    <mergeCell ref="H22:H25"/>
    <mergeCell ref="I22:I25"/>
    <mergeCell ref="I9:I12"/>
    <mergeCell ref="K9:K12"/>
    <mergeCell ref="I13:I16"/>
    <mergeCell ref="K13:K16"/>
    <mergeCell ref="H18:H21"/>
    <mergeCell ref="I18:I21"/>
    <mergeCell ref="K18:K21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L13:L16"/>
    <mergeCell ref="M13:M16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SYAHRU</vt:lpstr>
      <vt:lpstr>PRATAMA</vt:lpstr>
      <vt:lpstr>BAYU</vt:lpstr>
      <vt:lpstr>BAGAS</vt:lpstr>
      <vt:lpstr>GUNAWAN</vt:lpstr>
      <vt:lpstr>RIZKI R</vt:lpstr>
      <vt:lpstr>YASMIE</vt:lpstr>
      <vt:lpstr>ALFIAN</vt:lpstr>
      <vt:lpstr>JABBAR</vt:lpstr>
      <vt:lpstr>GIOVANI</vt:lpstr>
      <vt:lpstr>FADLIKA</vt:lpstr>
      <vt:lpstr>GALIH</vt:lpstr>
      <vt:lpstr>ANDRI</vt:lpstr>
      <vt:lpstr>ALIF</vt:lpstr>
      <vt:lpstr>ILHAM S</vt:lpstr>
      <vt:lpstr>JOSUA</vt:lpstr>
      <vt:lpstr>RADJA</vt:lpstr>
      <vt:lpstr>DAVID</vt:lpstr>
      <vt:lpstr>MAULANA</vt:lpstr>
      <vt:lpstr>RAFLI</vt:lpstr>
      <vt:lpstr>ILHAM F</vt:lpstr>
      <vt:lpstr>ALISHA</vt:lpstr>
      <vt:lpstr>JAELANI</vt:lpstr>
      <vt:lpstr>ZULFA</vt:lpstr>
      <vt:lpstr>HERLINA</vt:lpstr>
      <vt:lpstr>FATUR</vt:lpstr>
      <vt:lpstr>HADI</vt:lpstr>
      <vt:lpstr>RYAN</vt:lpstr>
      <vt:lpstr>RAYHAN</vt:lpstr>
      <vt:lpstr>IQBAL</vt:lpstr>
      <vt:lpstr>M.RIZKI</vt:lpstr>
      <vt:lpstr>ARDYA</vt:lpstr>
      <vt:lpstr>RIFAL</vt:lpstr>
      <vt:lpstr>PRAHMANA</vt:lpstr>
      <vt:lpstr>IKBAL</vt:lpstr>
      <vt:lpstr>ZULFAN</vt:lpstr>
      <vt:lpstr>FAZAR</vt:lpstr>
      <vt:lpstr>AZZIKRA</vt:lpstr>
      <vt:lpstr>ALGA</vt:lpstr>
      <vt:lpstr>RANGGA</vt:lpstr>
      <vt:lpstr>ALAN</vt:lpstr>
      <vt:lpstr>JAD</vt:lpstr>
      <vt:lpstr>AHDAN</vt:lpstr>
      <vt:lpstr>DEIFRANS</vt:lpstr>
      <vt:lpstr>IZDIHAR</vt:lpstr>
      <vt:lpstr>IRJI</vt:lpstr>
      <vt:lpstr>DAFA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2023-03-19T12:42:28Z</dcterms:created>
  <dcterms:modified xsi:type="dcterms:W3CDTF">2023-08-08T01:17:11Z</dcterms:modified>
</cp:coreProperties>
</file>